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3ambrozova\Documents\DOKUMENTY\Nemocnice - kyslík\ZŘ II\Přílohy ZD - Přístřešek pro technické plyny\Příloha č. 5 - Soupis prací, dodávek a služeb\"/>
    </mc:Choice>
  </mc:AlternateContent>
  <bookViews>
    <workbookView xWindow="-12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Pol'!$A$1:$X$302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8" i="1" l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39" i="1"/>
  <c r="F39" i="1"/>
  <c r="G301" i="12"/>
  <c r="BA299" i="12"/>
  <c r="BA293" i="12"/>
  <c r="BA281" i="12"/>
  <c r="BA215" i="12"/>
  <c r="BA184" i="12"/>
  <c r="BA177" i="12"/>
  <c r="BA170" i="12"/>
  <c r="BA149" i="12"/>
  <c r="BA114" i="12"/>
  <c r="BA81" i="12"/>
  <c r="BA78" i="12"/>
  <c r="BA75" i="12"/>
  <c r="BA54" i="12"/>
  <c r="BA51" i="12"/>
  <c r="BA44" i="12"/>
  <c r="BA41" i="12"/>
  <c r="BA35" i="12"/>
  <c r="G9" i="12"/>
  <c r="I9" i="12"/>
  <c r="I8" i="12" s="1"/>
  <c r="K9" i="12"/>
  <c r="M9" i="12"/>
  <c r="O9" i="12"/>
  <c r="Q9" i="12"/>
  <c r="Q8" i="12" s="1"/>
  <c r="V9" i="12"/>
  <c r="G12" i="12"/>
  <c r="I12" i="12"/>
  <c r="K12" i="12"/>
  <c r="K8" i="12" s="1"/>
  <c r="M12" i="12"/>
  <c r="O12" i="12"/>
  <c r="O8" i="12" s="1"/>
  <c r="Q12" i="12"/>
  <c r="V12" i="12"/>
  <c r="G15" i="12"/>
  <c r="I15" i="12"/>
  <c r="K15" i="12"/>
  <c r="M15" i="12"/>
  <c r="O15" i="12"/>
  <c r="Q15" i="12"/>
  <c r="V15" i="12"/>
  <c r="G18" i="12"/>
  <c r="M18" i="12" s="1"/>
  <c r="I18" i="12"/>
  <c r="K18" i="12"/>
  <c r="O18" i="12"/>
  <c r="Q18" i="12"/>
  <c r="V18" i="12"/>
  <c r="G21" i="12"/>
  <c r="I21" i="12"/>
  <c r="K21" i="12"/>
  <c r="M21" i="12"/>
  <c r="O21" i="12"/>
  <c r="Q21" i="12"/>
  <c r="V21" i="12"/>
  <c r="V8" i="12" s="1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4" i="12"/>
  <c r="I34" i="12"/>
  <c r="K34" i="12"/>
  <c r="M34" i="12"/>
  <c r="O34" i="12"/>
  <c r="Q34" i="12"/>
  <c r="V34" i="12"/>
  <c r="G37" i="12"/>
  <c r="M37" i="12" s="1"/>
  <c r="I37" i="12"/>
  <c r="K37" i="12"/>
  <c r="O37" i="12"/>
  <c r="Q37" i="12"/>
  <c r="V37" i="12"/>
  <c r="G38" i="12"/>
  <c r="G8" i="12" s="1"/>
  <c r="I38" i="12"/>
  <c r="K38" i="12"/>
  <c r="O38" i="12"/>
  <c r="Q38" i="12"/>
  <c r="V38" i="12"/>
  <c r="G40" i="12"/>
  <c r="I40" i="12"/>
  <c r="I39" i="12" s="1"/>
  <c r="K40" i="12"/>
  <c r="K39" i="12" s="1"/>
  <c r="M40" i="12"/>
  <c r="O40" i="12"/>
  <c r="O39" i="12" s="1"/>
  <c r="Q40" i="12"/>
  <c r="V40" i="12"/>
  <c r="V39" i="12" s="1"/>
  <c r="G43" i="12"/>
  <c r="I43" i="12"/>
  <c r="K43" i="12"/>
  <c r="M43" i="12"/>
  <c r="O43" i="12"/>
  <c r="Q43" i="12"/>
  <c r="V43" i="12"/>
  <c r="G46" i="12"/>
  <c r="G39" i="12" s="1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50" i="12"/>
  <c r="M50" i="12" s="1"/>
  <c r="I50" i="12"/>
  <c r="K50" i="12"/>
  <c r="O50" i="12"/>
  <c r="Q50" i="12"/>
  <c r="V50" i="12"/>
  <c r="G53" i="12"/>
  <c r="I53" i="12"/>
  <c r="K53" i="12"/>
  <c r="M53" i="12"/>
  <c r="O53" i="12"/>
  <c r="Q53" i="12"/>
  <c r="V53" i="12"/>
  <c r="G56" i="12"/>
  <c r="M56" i="12" s="1"/>
  <c r="I56" i="12"/>
  <c r="K56" i="12"/>
  <c r="O56" i="12"/>
  <c r="Q56" i="12"/>
  <c r="V56" i="12"/>
  <c r="G59" i="12"/>
  <c r="I59" i="12"/>
  <c r="K59" i="12"/>
  <c r="M59" i="12"/>
  <c r="O59" i="12"/>
  <c r="Q59" i="12"/>
  <c r="V59" i="12"/>
  <c r="G62" i="12"/>
  <c r="I62" i="12"/>
  <c r="K62" i="12"/>
  <c r="M62" i="12"/>
  <c r="O62" i="12"/>
  <c r="Q62" i="12"/>
  <c r="V62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8" i="12"/>
  <c r="M68" i="12" s="1"/>
  <c r="I68" i="12"/>
  <c r="K68" i="12"/>
  <c r="O68" i="12"/>
  <c r="Q68" i="12"/>
  <c r="Q39" i="12" s="1"/>
  <c r="V68" i="12"/>
  <c r="G69" i="12"/>
  <c r="I69" i="12"/>
  <c r="K69" i="12"/>
  <c r="M69" i="12"/>
  <c r="O69" i="12"/>
  <c r="Q69" i="12"/>
  <c r="V69" i="12"/>
  <c r="G71" i="12"/>
  <c r="M71" i="12" s="1"/>
  <c r="M70" i="12" s="1"/>
  <c r="I71" i="12"/>
  <c r="I70" i="12" s="1"/>
  <c r="K71" i="12"/>
  <c r="K70" i="12" s="1"/>
  <c r="O71" i="12"/>
  <c r="O70" i="12" s="1"/>
  <c r="Q71" i="12"/>
  <c r="V71" i="12"/>
  <c r="V70" i="12" s="1"/>
  <c r="G74" i="12"/>
  <c r="I74" i="12"/>
  <c r="K74" i="12"/>
  <c r="M74" i="12"/>
  <c r="O74" i="12"/>
  <c r="Q74" i="12"/>
  <c r="Q70" i="12" s="1"/>
  <c r="V74" i="12"/>
  <c r="G77" i="12"/>
  <c r="M77" i="12" s="1"/>
  <c r="I77" i="12"/>
  <c r="K77" i="12"/>
  <c r="O77" i="12"/>
  <c r="Q77" i="12"/>
  <c r="V77" i="12"/>
  <c r="G80" i="12"/>
  <c r="I80" i="12"/>
  <c r="K80" i="12"/>
  <c r="M80" i="12"/>
  <c r="O80" i="12"/>
  <c r="Q80" i="12"/>
  <c r="V80" i="12"/>
  <c r="G82" i="12"/>
  <c r="M82" i="12" s="1"/>
  <c r="I82" i="12"/>
  <c r="K82" i="12"/>
  <c r="O82" i="12"/>
  <c r="Q82" i="12"/>
  <c r="V82" i="12"/>
  <c r="G84" i="12"/>
  <c r="I84" i="12"/>
  <c r="K84" i="12"/>
  <c r="M84" i="12"/>
  <c r="O84" i="12"/>
  <c r="Q84" i="12"/>
  <c r="V84" i="12"/>
  <c r="G88" i="12"/>
  <c r="M88" i="12" s="1"/>
  <c r="I88" i="12"/>
  <c r="I87" i="12" s="1"/>
  <c r="K88" i="12"/>
  <c r="O88" i="12"/>
  <c r="O87" i="12" s="1"/>
  <c r="Q88" i="12"/>
  <c r="Q87" i="12" s="1"/>
  <c r="V88" i="12"/>
  <c r="G90" i="12"/>
  <c r="G87" i="12" s="1"/>
  <c r="I90" i="12"/>
  <c r="K90" i="12"/>
  <c r="O90" i="12"/>
  <c r="Q90" i="12"/>
  <c r="V90" i="12"/>
  <c r="V87" i="12" s="1"/>
  <c r="G93" i="12"/>
  <c r="I93" i="12"/>
  <c r="K93" i="12"/>
  <c r="M93" i="12"/>
  <c r="O93" i="12"/>
  <c r="Q93" i="12"/>
  <c r="V93" i="12"/>
  <c r="G96" i="12"/>
  <c r="I96" i="12"/>
  <c r="K96" i="12"/>
  <c r="M96" i="12"/>
  <c r="O96" i="12"/>
  <c r="Q96" i="12"/>
  <c r="V96" i="12"/>
  <c r="G98" i="12"/>
  <c r="I98" i="12"/>
  <c r="K98" i="12"/>
  <c r="M98" i="12"/>
  <c r="O98" i="12"/>
  <c r="Q98" i="12"/>
  <c r="V98" i="12"/>
  <c r="G101" i="12"/>
  <c r="M101" i="12" s="1"/>
  <c r="I101" i="12"/>
  <c r="K101" i="12"/>
  <c r="O101" i="12"/>
  <c r="Q101" i="12"/>
  <c r="V101" i="12"/>
  <c r="G102" i="12"/>
  <c r="I102" i="12"/>
  <c r="K102" i="12"/>
  <c r="M102" i="12"/>
  <c r="O102" i="12"/>
  <c r="Q102" i="12"/>
  <c r="V102" i="12"/>
  <c r="G104" i="12"/>
  <c r="M104" i="12" s="1"/>
  <c r="I104" i="12"/>
  <c r="K104" i="12"/>
  <c r="O104" i="12"/>
  <c r="Q104" i="12"/>
  <c r="V104" i="12"/>
  <c r="G107" i="12"/>
  <c r="I107" i="12"/>
  <c r="K107" i="12"/>
  <c r="M107" i="12"/>
  <c r="O107" i="12"/>
  <c r="Q107" i="12"/>
  <c r="V107" i="12"/>
  <c r="G108" i="12"/>
  <c r="M108" i="12" s="1"/>
  <c r="I108" i="12"/>
  <c r="K108" i="12"/>
  <c r="K87" i="12" s="1"/>
  <c r="O108" i="12"/>
  <c r="Q108" i="12"/>
  <c r="V108" i="12"/>
  <c r="G109" i="12"/>
  <c r="G110" i="12"/>
  <c r="M110" i="12" s="1"/>
  <c r="M109" i="12" s="1"/>
  <c r="I110" i="12"/>
  <c r="K110" i="12"/>
  <c r="K109" i="12" s="1"/>
  <c r="O110" i="12"/>
  <c r="Q110" i="12"/>
  <c r="Q109" i="12" s="1"/>
  <c r="V110" i="12"/>
  <c r="V109" i="12" s="1"/>
  <c r="G111" i="12"/>
  <c r="M111" i="12" s="1"/>
  <c r="I111" i="12"/>
  <c r="I109" i="12" s="1"/>
  <c r="K111" i="12"/>
  <c r="O111" i="12"/>
  <c r="Q111" i="12"/>
  <c r="V111" i="12"/>
  <c r="G113" i="12"/>
  <c r="I113" i="12"/>
  <c r="K113" i="12"/>
  <c r="M113" i="12"/>
  <c r="O113" i="12"/>
  <c r="O109" i="12" s="1"/>
  <c r="Q113" i="12"/>
  <c r="V113" i="12"/>
  <c r="G116" i="12"/>
  <c r="I116" i="12"/>
  <c r="K116" i="12"/>
  <c r="M116" i="12"/>
  <c r="O116" i="12"/>
  <c r="Q116" i="12"/>
  <c r="V116" i="12"/>
  <c r="G117" i="12"/>
  <c r="I117" i="12"/>
  <c r="G118" i="12"/>
  <c r="I118" i="12"/>
  <c r="K118" i="12"/>
  <c r="M118" i="12"/>
  <c r="O118" i="12"/>
  <c r="Q118" i="12"/>
  <c r="Q117" i="12" s="1"/>
  <c r="V118" i="12"/>
  <c r="V117" i="12" s="1"/>
  <c r="G124" i="12"/>
  <c r="M124" i="12" s="1"/>
  <c r="I124" i="12"/>
  <c r="K124" i="12"/>
  <c r="K117" i="12" s="1"/>
  <c r="O124" i="12"/>
  <c r="Q124" i="12"/>
  <c r="V124" i="12"/>
  <c r="G128" i="12"/>
  <c r="I128" i="12"/>
  <c r="K128" i="12"/>
  <c r="M128" i="12"/>
  <c r="O128" i="12"/>
  <c r="O117" i="12" s="1"/>
  <c r="Q128" i="12"/>
  <c r="V128" i="12"/>
  <c r="G130" i="12"/>
  <c r="M130" i="12" s="1"/>
  <c r="I130" i="12"/>
  <c r="K130" i="12"/>
  <c r="O130" i="12"/>
  <c r="Q130" i="12"/>
  <c r="V130" i="12"/>
  <c r="G132" i="12"/>
  <c r="I132" i="12"/>
  <c r="K132" i="12"/>
  <c r="M132" i="12"/>
  <c r="O132" i="12"/>
  <c r="Q132" i="12"/>
  <c r="V132" i="12"/>
  <c r="G135" i="12"/>
  <c r="M135" i="12" s="1"/>
  <c r="I135" i="12"/>
  <c r="K135" i="12"/>
  <c r="O135" i="12"/>
  <c r="Q135" i="12"/>
  <c r="V135" i="12"/>
  <c r="G139" i="12"/>
  <c r="G140" i="12"/>
  <c r="M140" i="12" s="1"/>
  <c r="I140" i="12"/>
  <c r="K140" i="12"/>
  <c r="K139" i="12" s="1"/>
  <c r="O140" i="12"/>
  <c r="O139" i="12" s="1"/>
  <c r="Q140" i="12"/>
  <c r="Q139" i="12" s="1"/>
  <c r="V140" i="12"/>
  <c r="V139" i="12" s="1"/>
  <c r="G143" i="12"/>
  <c r="M143" i="12" s="1"/>
  <c r="I143" i="12"/>
  <c r="I139" i="12" s="1"/>
  <c r="K143" i="12"/>
  <c r="O143" i="12"/>
  <c r="Q143" i="12"/>
  <c r="V143" i="12"/>
  <c r="G145" i="12"/>
  <c r="I145" i="12"/>
  <c r="K145" i="12"/>
  <c r="M145" i="12"/>
  <c r="O145" i="12"/>
  <c r="Q145" i="12"/>
  <c r="V145" i="12"/>
  <c r="G148" i="12"/>
  <c r="I148" i="12"/>
  <c r="K148" i="12"/>
  <c r="M148" i="12"/>
  <c r="O148" i="12"/>
  <c r="Q148" i="12"/>
  <c r="V148" i="12"/>
  <c r="G151" i="12"/>
  <c r="M151" i="12" s="1"/>
  <c r="I151" i="12"/>
  <c r="K151" i="12"/>
  <c r="O151" i="12"/>
  <c r="Q151" i="12"/>
  <c r="V151" i="12"/>
  <c r="G153" i="12"/>
  <c r="I153" i="12"/>
  <c r="K153" i="12"/>
  <c r="M153" i="12"/>
  <c r="O153" i="12"/>
  <c r="Q153" i="12"/>
  <c r="V153" i="12"/>
  <c r="G154" i="12"/>
  <c r="M154" i="12" s="1"/>
  <c r="I154" i="12"/>
  <c r="K154" i="12"/>
  <c r="O154" i="12"/>
  <c r="Q154" i="12"/>
  <c r="V154" i="12"/>
  <c r="O157" i="12"/>
  <c r="G158" i="12"/>
  <c r="M158" i="12" s="1"/>
  <c r="I158" i="12"/>
  <c r="K158" i="12"/>
  <c r="O158" i="12"/>
  <c r="Q158" i="12"/>
  <c r="Q157" i="12" s="1"/>
  <c r="V158" i="12"/>
  <c r="V157" i="12" s="1"/>
  <c r="G159" i="12"/>
  <c r="I159" i="12"/>
  <c r="I157" i="12" s="1"/>
  <c r="K159" i="12"/>
  <c r="K157" i="12" s="1"/>
  <c r="M159" i="12"/>
  <c r="O159" i="12"/>
  <c r="Q159" i="12"/>
  <c r="V159" i="12"/>
  <c r="G161" i="12"/>
  <c r="I161" i="12"/>
  <c r="K161" i="12"/>
  <c r="M161" i="12"/>
  <c r="O161" i="12"/>
  <c r="Q161" i="12"/>
  <c r="V161" i="12"/>
  <c r="G162" i="12"/>
  <c r="G157" i="12" s="1"/>
  <c r="I162" i="12"/>
  <c r="K162" i="12"/>
  <c r="O162" i="12"/>
  <c r="Q162" i="12"/>
  <c r="V162" i="12"/>
  <c r="G163" i="12"/>
  <c r="I163" i="12"/>
  <c r="K163" i="12"/>
  <c r="O163" i="12"/>
  <c r="Q163" i="12"/>
  <c r="G164" i="12"/>
  <c r="M164" i="12" s="1"/>
  <c r="M163" i="12" s="1"/>
  <c r="I164" i="12"/>
  <c r="K164" i="12"/>
  <c r="O164" i="12"/>
  <c r="Q164" i="12"/>
  <c r="V164" i="12"/>
  <c r="V163" i="12" s="1"/>
  <c r="G165" i="12"/>
  <c r="K165" i="12"/>
  <c r="G166" i="12"/>
  <c r="I166" i="12"/>
  <c r="I165" i="12" s="1"/>
  <c r="K166" i="12"/>
  <c r="M166" i="12"/>
  <c r="O166" i="12"/>
  <c r="O165" i="12" s="1"/>
  <c r="Q166" i="12"/>
  <c r="Q165" i="12" s="1"/>
  <c r="V166" i="12"/>
  <c r="G169" i="12"/>
  <c r="M169" i="12" s="1"/>
  <c r="M165" i="12" s="1"/>
  <c r="I169" i="12"/>
  <c r="K169" i="12"/>
  <c r="O169" i="12"/>
  <c r="Q169" i="12"/>
  <c r="V169" i="12"/>
  <c r="G172" i="12"/>
  <c r="I172" i="12"/>
  <c r="K172" i="12"/>
  <c r="M172" i="12"/>
  <c r="O172" i="12"/>
  <c r="Q172" i="12"/>
  <c r="V172" i="12"/>
  <c r="V165" i="12" s="1"/>
  <c r="G175" i="12"/>
  <c r="K175" i="12"/>
  <c r="V175" i="12"/>
  <c r="G176" i="12"/>
  <c r="I176" i="12"/>
  <c r="I175" i="12" s="1"/>
  <c r="K176" i="12"/>
  <c r="M176" i="12"/>
  <c r="M175" i="12" s="1"/>
  <c r="O176" i="12"/>
  <c r="O175" i="12" s="1"/>
  <c r="Q176" i="12"/>
  <c r="Q175" i="12" s="1"/>
  <c r="V176" i="12"/>
  <c r="G179" i="12"/>
  <c r="I179" i="12"/>
  <c r="I178" i="12" s="1"/>
  <c r="K179" i="12"/>
  <c r="K178" i="12" s="1"/>
  <c r="M179" i="12"/>
  <c r="O179" i="12"/>
  <c r="Q179" i="12"/>
  <c r="Q178" i="12" s="1"/>
  <c r="V179" i="12"/>
  <c r="G181" i="12"/>
  <c r="I181" i="12"/>
  <c r="K181" i="12"/>
  <c r="M181" i="12"/>
  <c r="O181" i="12"/>
  <c r="O178" i="12" s="1"/>
  <c r="Q181" i="12"/>
  <c r="V181" i="12"/>
  <c r="G183" i="12"/>
  <c r="G178" i="12" s="1"/>
  <c r="I183" i="12"/>
  <c r="K183" i="12"/>
  <c r="O183" i="12"/>
  <c r="Q183" i="12"/>
  <c r="V183" i="12"/>
  <c r="G185" i="12"/>
  <c r="M185" i="12" s="1"/>
  <c r="I185" i="12"/>
  <c r="K185" i="12"/>
  <c r="O185" i="12"/>
  <c r="Q185" i="12"/>
  <c r="V185" i="12"/>
  <c r="V178" i="12" s="1"/>
  <c r="G186" i="12"/>
  <c r="M186" i="12" s="1"/>
  <c r="I186" i="12"/>
  <c r="K186" i="12"/>
  <c r="O186" i="12"/>
  <c r="Q186" i="12"/>
  <c r="V186" i="12"/>
  <c r="G188" i="12"/>
  <c r="G189" i="12"/>
  <c r="I189" i="12"/>
  <c r="I188" i="12" s="1"/>
  <c r="K189" i="12"/>
  <c r="M189" i="12"/>
  <c r="O189" i="12"/>
  <c r="Q189" i="12"/>
  <c r="Q188" i="12" s="1"/>
  <c r="V189" i="12"/>
  <c r="G193" i="12"/>
  <c r="M193" i="12" s="1"/>
  <c r="M188" i="12" s="1"/>
  <c r="I193" i="12"/>
  <c r="K193" i="12"/>
  <c r="K188" i="12" s="1"/>
  <c r="O193" i="12"/>
  <c r="O188" i="12" s="1"/>
  <c r="Q193" i="12"/>
  <c r="V193" i="12"/>
  <c r="G195" i="12"/>
  <c r="I195" i="12"/>
  <c r="K195" i="12"/>
  <c r="M195" i="12"/>
  <c r="O195" i="12"/>
  <c r="Q195" i="12"/>
  <c r="V195" i="12"/>
  <c r="V188" i="12" s="1"/>
  <c r="G197" i="12"/>
  <c r="M197" i="12" s="1"/>
  <c r="I197" i="12"/>
  <c r="K197" i="12"/>
  <c r="O197" i="12"/>
  <c r="Q197" i="12"/>
  <c r="V197" i="12"/>
  <c r="I199" i="12"/>
  <c r="O199" i="12"/>
  <c r="G200" i="12"/>
  <c r="M200" i="12" s="1"/>
  <c r="M199" i="12" s="1"/>
  <c r="I200" i="12"/>
  <c r="K200" i="12"/>
  <c r="K199" i="12" s="1"/>
  <c r="O200" i="12"/>
  <c r="Q200" i="12"/>
  <c r="V200" i="12"/>
  <c r="V199" i="12" s="1"/>
  <c r="G204" i="12"/>
  <c r="I204" i="12"/>
  <c r="K204" i="12"/>
  <c r="M204" i="12"/>
  <c r="O204" i="12"/>
  <c r="Q204" i="12"/>
  <c r="Q199" i="12" s="1"/>
  <c r="V204" i="12"/>
  <c r="G205" i="12"/>
  <c r="I205" i="12"/>
  <c r="K205" i="12"/>
  <c r="M205" i="12"/>
  <c r="O205" i="12"/>
  <c r="Q205" i="12"/>
  <c r="V205" i="12"/>
  <c r="G207" i="12"/>
  <c r="G208" i="12"/>
  <c r="M208" i="12" s="1"/>
  <c r="I208" i="12"/>
  <c r="K208" i="12"/>
  <c r="K207" i="12" s="1"/>
  <c r="O208" i="12"/>
  <c r="O207" i="12" s="1"/>
  <c r="Q208" i="12"/>
  <c r="Q207" i="12" s="1"/>
  <c r="V208" i="12"/>
  <c r="V207" i="12" s="1"/>
  <c r="G209" i="12"/>
  <c r="M209" i="12" s="1"/>
  <c r="I209" i="12"/>
  <c r="I207" i="12" s="1"/>
  <c r="K209" i="12"/>
  <c r="O209" i="12"/>
  <c r="Q209" i="12"/>
  <c r="V209" i="12"/>
  <c r="G211" i="12"/>
  <c r="K211" i="12"/>
  <c r="M211" i="12"/>
  <c r="O211" i="12"/>
  <c r="V211" i="12"/>
  <c r="G212" i="12"/>
  <c r="I212" i="12"/>
  <c r="I211" i="12" s="1"/>
  <c r="K212" i="12"/>
  <c r="M212" i="12"/>
  <c r="O212" i="12"/>
  <c r="Q212" i="12"/>
  <c r="Q211" i="12" s="1"/>
  <c r="V212" i="12"/>
  <c r="G213" i="12"/>
  <c r="I213" i="12"/>
  <c r="K213" i="12"/>
  <c r="O213" i="12"/>
  <c r="G214" i="12"/>
  <c r="I214" i="12"/>
  <c r="K214" i="12"/>
  <c r="M214" i="12"/>
  <c r="M213" i="12" s="1"/>
  <c r="O214" i="12"/>
  <c r="Q214" i="12"/>
  <c r="Q213" i="12" s="1"/>
  <c r="V214" i="12"/>
  <c r="V213" i="12" s="1"/>
  <c r="K216" i="12"/>
  <c r="G217" i="12"/>
  <c r="I217" i="12"/>
  <c r="I216" i="12" s="1"/>
  <c r="K217" i="12"/>
  <c r="M217" i="12"/>
  <c r="M216" i="12" s="1"/>
  <c r="O217" i="12"/>
  <c r="O216" i="12" s="1"/>
  <c r="Q217" i="12"/>
  <c r="Q216" i="12" s="1"/>
  <c r="V217" i="12"/>
  <c r="G219" i="12"/>
  <c r="M219" i="12" s="1"/>
  <c r="I219" i="12"/>
  <c r="K219" i="12"/>
  <c r="O219" i="12"/>
  <c r="Q219" i="12"/>
  <c r="V219" i="12"/>
  <c r="V216" i="12" s="1"/>
  <c r="G222" i="12"/>
  <c r="I222" i="12"/>
  <c r="K222" i="12"/>
  <c r="M222" i="12"/>
  <c r="O222" i="12"/>
  <c r="O221" i="12" s="1"/>
  <c r="Q222" i="12"/>
  <c r="V222" i="12"/>
  <c r="V221" i="12" s="1"/>
  <c r="G224" i="12"/>
  <c r="G221" i="12" s="1"/>
  <c r="I224" i="12"/>
  <c r="I221" i="12" s="1"/>
  <c r="K224" i="12"/>
  <c r="O224" i="12"/>
  <c r="Q224" i="12"/>
  <c r="V224" i="12"/>
  <c r="G226" i="12"/>
  <c r="I226" i="12"/>
  <c r="K226" i="12"/>
  <c r="M226" i="12"/>
  <c r="O226" i="12"/>
  <c r="Q226" i="12"/>
  <c r="Q221" i="12" s="1"/>
  <c r="V226" i="12"/>
  <c r="G227" i="12"/>
  <c r="M227" i="12" s="1"/>
  <c r="I227" i="12"/>
  <c r="K227" i="12"/>
  <c r="O227" i="12"/>
  <c r="Q227" i="12"/>
  <c r="V227" i="12"/>
  <c r="G229" i="12"/>
  <c r="I229" i="12"/>
  <c r="K229" i="12"/>
  <c r="M229" i="12"/>
  <c r="O229" i="12"/>
  <c r="Q229" i="12"/>
  <c r="V229" i="12"/>
  <c r="G232" i="12"/>
  <c r="I232" i="12"/>
  <c r="K232" i="12"/>
  <c r="M232" i="12"/>
  <c r="O232" i="12"/>
  <c r="Q232" i="12"/>
  <c r="V232" i="12"/>
  <c r="G233" i="12"/>
  <c r="M233" i="12" s="1"/>
  <c r="I233" i="12"/>
  <c r="K233" i="12"/>
  <c r="O233" i="12"/>
  <c r="Q233" i="12"/>
  <c r="V233" i="12"/>
  <c r="G235" i="12"/>
  <c r="I235" i="12"/>
  <c r="K235" i="12"/>
  <c r="M235" i="12"/>
  <c r="O235" i="12"/>
  <c r="Q235" i="12"/>
  <c r="V235" i="12"/>
  <c r="G236" i="12"/>
  <c r="M236" i="12" s="1"/>
  <c r="I236" i="12"/>
  <c r="K236" i="12"/>
  <c r="O236" i="12"/>
  <c r="Q236" i="12"/>
  <c r="V236" i="12"/>
  <c r="G238" i="12"/>
  <c r="I238" i="12"/>
  <c r="K238" i="12"/>
  <c r="M238" i="12"/>
  <c r="O238" i="12"/>
  <c r="Q238" i="12"/>
  <c r="V238" i="12"/>
  <c r="G240" i="12"/>
  <c r="M240" i="12" s="1"/>
  <c r="I240" i="12"/>
  <c r="K240" i="12"/>
  <c r="O240" i="12"/>
  <c r="Q240" i="12"/>
  <c r="V240" i="12"/>
  <c r="G242" i="12"/>
  <c r="I242" i="12"/>
  <c r="K242" i="12"/>
  <c r="K221" i="12" s="1"/>
  <c r="M242" i="12"/>
  <c r="O242" i="12"/>
  <c r="Q242" i="12"/>
  <c r="V242" i="12"/>
  <c r="O244" i="12"/>
  <c r="G245" i="12"/>
  <c r="G244" i="12" s="1"/>
  <c r="I245" i="12"/>
  <c r="I244" i="12" s="1"/>
  <c r="K245" i="12"/>
  <c r="O245" i="12"/>
  <c r="Q245" i="12"/>
  <c r="V245" i="12"/>
  <c r="G249" i="12"/>
  <c r="I249" i="12"/>
  <c r="K249" i="12"/>
  <c r="K244" i="12" s="1"/>
  <c r="M249" i="12"/>
  <c r="O249" i="12"/>
  <c r="Q249" i="12"/>
  <c r="Q244" i="12" s="1"/>
  <c r="V249" i="12"/>
  <c r="V244" i="12" s="1"/>
  <c r="G250" i="12"/>
  <c r="I250" i="12"/>
  <c r="K250" i="12"/>
  <c r="M250" i="12"/>
  <c r="O250" i="12"/>
  <c r="Q250" i="12"/>
  <c r="V250" i="12"/>
  <c r="G251" i="12"/>
  <c r="I251" i="12"/>
  <c r="K251" i="12"/>
  <c r="M251" i="12"/>
  <c r="O251" i="12"/>
  <c r="Q251" i="12"/>
  <c r="V251" i="12"/>
  <c r="Q253" i="12"/>
  <c r="V253" i="12"/>
  <c r="G254" i="12"/>
  <c r="G253" i="12" s="1"/>
  <c r="I254" i="12"/>
  <c r="I253" i="12" s="1"/>
  <c r="K254" i="12"/>
  <c r="K253" i="12" s="1"/>
  <c r="O254" i="12"/>
  <c r="O253" i="12" s="1"/>
  <c r="Q254" i="12"/>
  <c r="V254" i="12"/>
  <c r="I256" i="12"/>
  <c r="O256" i="12"/>
  <c r="Q256" i="12"/>
  <c r="V256" i="12"/>
  <c r="G257" i="12"/>
  <c r="M257" i="12" s="1"/>
  <c r="M256" i="12" s="1"/>
  <c r="I257" i="12"/>
  <c r="K257" i="12"/>
  <c r="K256" i="12" s="1"/>
  <c r="O257" i="12"/>
  <c r="Q257" i="12"/>
  <c r="V257" i="12"/>
  <c r="I261" i="12"/>
  <c r="O261" i="12"/>
  <c r="G262" i="12"/>
  <c r="M262" i="12" s="1"/>
  <c r="M261" i="12" s="1"/>
  <c r="I262" i="12"/>
  <c r="K262" i="12"/>
  <c r="O262" i="12"/>
  <c r="Q262" i="12"/>
  <c r="V262" i="12"/>
  <c r="V261" i="12" s="1"/>
  <c r="G263" i="12"/>
  <c r="I263" i="12"/>
  <c r="K263" i="12"/>
  <c r="K261" i="12" s="1"/>
  <c r="M263" i="12"/>
  <c r="O263" i="12"/>
  <c r="Q263" i="12"/>
  <c r="Q261" i="12" s="1"/>
  <c r="V263" i="12"/>
  <c r="K264" i="12"/>
  <c r="O264" i="12"/>
  <c r="Q264" i="12"/>
  <c r="V264" i="12"/>
  <c r="G265" i="12"/>
  <c r="G264" i="12" s="1"/>
  <c r="I265" i="12"/>
  <c r="I264" i="12" s="1"/>
  <c r="K265" i="12"/>
  <c r="O265" i="12"/>
  <c r="Q265" i="12"/>
  <c r="V265" i="12"/>
  <c r="Q266" i="12"/>
  <c r="G267" i="12"/>
  <c r="I267" i="12"/>
  <c r="I266" i="12" s="1"/>
  <c r="K267" i="12"/>
  <c r="M267" i="12"/>
  <c r="O267" i="12"/>
  <c r="Q267" i="12"/>
  <c r="V267" i="12"/>
  <c r="G268" i="12"/>
  <c r="G266" i="12" s="1"/>
  <c r="I268" i="12"/>
  <c r="K268" i="12"/>
  <c r="M268" i="12"/>
  <c r="O268" i="12"/>
  <c r="O266" i="12" s="1"/>
  <c r="Q268" i="12"/>
  <c r="V268" i="12"/>
  <c r="V266" i="12" s="1"/>
  <c r="G269" i="12"/>
  <c r="I269" i="12"/>
  <c r="K269" i="12"/>
  <c r="M269" i="12"/>
  <c r="O269" i="12"/>
  <c r="Q269" i="12"/>
  <c r="V269" i="12"/>
  <c r="G271" i="12"/>
  <c r="M271" i="12" s="1"/>
  <c r="I271" i="12"/>
  <c r="K271" i="12"/>
  <c r="K266" i="12" s="1"/>
  <c r="O271" i="12"/>
  <c r="Q271" i="12"/>
  <c r="V271" i="12"/>
  <c r="G272" i="12"/>
  <c r="I272" i="12"/>
  <c r="K272" i="12"/>
  <c r="M272" i="12"/>
  <c r="O272" i="12"/>
  <c r="Q272" i="12"/>
  <c r="V272" i="12"/>
  <c r="G273" i="12"/>
  <c r="M273" i="12" s="1"/>
  <c r="I273" i="12"/>
  <c r="K273" i="12"/>
  <c r="O273" i="12"/>
  <c r="Q273" i="12"/>
  <c r="V273" i="12"/>
  <c r="G274" i="12"/>
  <c r="I274" i="12"/>
  <c r="K274" i="12"/>
  <c r="M274" i="12"/>
  <c r="O274" i="12"/>
  <c r="Q274" i="12"/>
  <c r="V274" i="12"/>
  <c r="G275" i="12"/>
  <c r="M275" i="12" s="1"/>
  <c r="I275" i="12"/>
  <c r="K275" i="12"/>
  <c r="O275" i="12"/>
  <c r="Q275" i="12"/>
  <c r="V275" i="12"/>
  <c r="G276" i="12"/>
  <c r="I276" i="12"/>
  <c r="K276" i="12"/>
  <c r="M276" i="12"/>
  <c r="O276" i="12"/>
  <c r="Q276" i="12"/>
  <c r="V276" i="12"/>
  <c r="K277" i="12"/>
  <c r="O277" i="12"/>
  <c r="V277" i="12"/>
  <c r="G278" i="12"/>
  <c r="G277" i="12" s="1"/>
  <c r="I278" i="12"/>
  <c r="I277" i="12" s="1"/>
  <c r="K278" i="12"/>
  <c r="O278" i="12"/>
  <c r="Q278" i="12"/>
  <c r="Q277" i="12" s="1"/>
  <c r="V278" i="12"/>
  <c r="Q279" i="12"/>
  <c r="G280" i="12"/>
  <c r="I280" i="12"/>
  <c r="I279" i="12" s="1"/>
  <c r="K280" i="12"/>
  <c r="M280" i="12"/>
  <c r="M279" i="12" s="1"/>
  <c r="O280" i="12"/>
  <c r="Q280" i="12"/>
  <c r="V280" i="12"/>
  <c r="G282" i="12"/>
  <c r="G279" i="12" s="1"/>
  <c r="I282" i="12"/>
  <c r="K282" i="12"/>
  <c r="M282" i="12"/>
  <c r="O282" i="12"/>
  <c r="O279" i="12" s="1"/>
  <c r="Q282" i="12"/>
  <c r="V282" i="12"/>
  <c r="G284" i="12"/>
  <c r="I284" i="12"/>
  <c r="K284" i="12"/>
  <c r="M284" i="12"/>
  <c r="O284" i="12"/>
  <c r="Q284" i="12"/>
  <c r="V284" i="12"/>
  <c r="G285" i="12"/>
  <c r="M285" i="12" s="1"/>
  <c r="I285" i="12"/>
  <c r="K285" i="12"/>
  <c r="K279" i="12" s="1"/>
  <c r="O285" i="12"/>
  <c r="Q285" i="12"/>
  <c r="V285" i="12"/>
  <c r="V279" i="12" s="1"/>
  <c r="G286" i="12"/>
  <c r="I286" i="12"/>
  <c r="K286" i="12"/>
  <c r="M286" i="12"/>
  <c r="O286" i="12"/>
  <c r="Q286" i="12"/>
  <c r="V286" i="12"/>
  <c r="G287" i="12"/>
  <c r="G288" i="12"/>
  <c r="I288" i="12"/>
  <c r="I287" i="12" s="1"/>
  <c r="K288" i="12"/>
  <c r="M288" i="12"/>
  <c r="M287" i="12" s="1"/>
  <c r="O288" i="12"/>
  <c r="O287" i="12" s="1"/>
  <c r="Q288" i="12"/>
  <c r="Q287" i="12" s="1"/>
  <c r="V288" i="12"/>
  <c r="G290" i="12"/>
  <c r="M290" i="12" s="1"/>
  <c r="I290" i="12"/>
  <c r="K290" i="12"/>
  <c r="O290" i="12"/>
  <c r="Q290" i="12"/>
  <c r="V290" i="12"/>
  <c r="V287" i="12" s="1"/>
  <c r="G292" i="12"/>
  <c r="I292" i="12"/>
  <c r="K292" i="12"/>
  <c r="K287" i="12" s="1"/>
  <c r="M292" i="12"/>
  <c r="O292" i="12"/>
  <c r="Q292" i="12"/>
  <c r="V292" i="12"/>
  <c r="G294" i="12"/>
  <c r="M294" i="12" s="1"/>
  <c r="I294" i="12"/>
  <c r="K294" i="12"/>
  <c r="O294" i="12"/>
  <c r="Q294" i="12"/>
  <c r="V294" i="12"/>
  <c r="G295" i="12"/>
  <c r="I295" i="12"/>
  <c r="G296" i="12"/>
  <c r="M296" i="12" s="1"/>
  <c r="M295" i="12" s="1"/>
  <c r="I296" i="12"/>
  <c r="K296" i="12"/>
  <c r="K295" i="12" s="1"/>
  <c r="O296" i="12"/>
  <c r="O295" i="12" s="1"/>
  <c r="Q296" i="12"/>
  <c r="Q295" i="12" s="1"/>
  <c r="V296" i="12"/>
  <c r="V295" i="12" s="1"/>
  <c r="G298" i="12"/>
  <c r="I298" i="12"/>
  <c r="K298" i="12"/>
  <c r="M298" i="12"/>
  <c r="O298" i="12"/>
  <c r="Q298" i="12"/>
  <c r="V298" i="12"/>
  <c r="AE301" i="12"/>
  <c r="AF301" i="12"/>
  <c r="I20" i="1"/>
  <c r="I19" i="1"/>
  <c r="I18" i="1"/>
  <c r="I17" i="1"/>
  <c r="I16" i="1"/>
  <c r="I79" i="1"/>
  <c r="J78" i="1" s="1"/>
  <c r="F43" i="1"/>
  <c r="G23" i="1" s="1"/>
  <c r="G43" i="1"/>
  <c r="G25" i="1" s="1"/>
  <c r="H43" i="1"/>
  <c r="I42" i="1"/>
  <c r="I41" i="1"/>
  <c r="I39" i="1"/>
  <c r="I43" i="1" s="1"/>
  <c r="J51" i="1" l="1"/>
  <c r="J53" i="1"/>
  <c r="J54" i="1"/>
  <c r="J69" i="1"/>
  <c r="J63" i="1"/>
  <c r="J76" i="1"/>
  <c r="J52" i="1"/>
  <c r="J70" i="1"/>
  <c r="J57" i="1"/>
  <c r="J65" i="1"/>
  <c r="J73" i="1"/>
  <c r="J59" i="1"/>
  <c r="J66" i="1"/>
  <c r="J75" i="1"/>
  <c r="J64" i="1"/>
  <c r="J72" i="1"/>
  <c r="J58" i="1"/>
  <c r="J60" i="1"/>
  <c r="J50" i="1"/>
  <c r="J55" i="1"/>
  <c r="J61" i="1"/>
  <c r="J67" i="1"/>
  <c r="J74" i="1"/>
  <c r="J56" i="1"/>
  <c r="J62" i="1"/>
  <c r="J68" i="1"/>
  <c r="J71" i="1"/>
  <c r="J77" i="1"/>
  <c r="A27" i="1"/>
  <c r="M139" i="12"/>
  <c r="M266" i="12"/>
  <c r="M117" i="12"/>
  <c r="M178" i="12"/>
  <c r="M157" i="12"/>
  <c r="M39" i="12"/>
  <c r="M207" i="12"/>
  <c r="M278" i="12"/>
  <c r="M277" i="12" s="1"/>
  <c r="M265" i="12"/>
  <c r="M264" i="12" s="1"/>
  <c r="M245" i="12"/>
  <c r="M244" i="12" s="1"/>
  <c r="M224" i="12"/>
  <c r="M221" i="12" s="1"/>
  <c r="M183" i="12"/>
  <c r="M162" i="12"/>
  <c r="M254" i="12"/>
  <c r="M253" i="12" s="1"/>
  <c r="G216" i="12"/>
  <c r="M90" i="12"/>
  <c r="M87" i="12" s="1"/>
  <c r="M38" i="12"/>
  <c r="M8" i="12" s="1"/>
  <c r="G261" i="12"/>
  <c r="G199" i="12"/>
  <c r="G256" i="12"/>
  <c r="G70" i="12"/>
  <c r="J42" i="1"/>
  <c r="J41" i="1"/>
  <c r="J39" i="1"/>
  <c r="J43" i="1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79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Radek Kubík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<sst xmlns="http://schemas.openxmlformats.org/spreadsheetml/2006/main" count="1583" uniqueCount="565">
  <si>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</si>
  <si>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</si>
  <si>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</si>
  <si>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</si>
  <si>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</si>
  <si>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</si>
  <si>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</si>
  <si>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</si>
  <si>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</si>
  <si>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</si>
  <si>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</si>
  <si>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</si>
  <si>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</si>
  <si>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</si>
  <si>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</si>
  <si>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</si>
  <si>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</si>
  <si>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</si>
  <si>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</si>
  <si>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</si>
  <si>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</si>
  <si>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</si>
  <si>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</si>
  <si>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</si>
  <si>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</si>
  <si>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</si>
  <si>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</si>
  <si>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</si>
  <si>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</si>
  <si>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</si>
  <si>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</si>
  <si>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</si>
  <si>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</si>
  <si>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</si>
  <si>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</si>
  <si>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</si>
  <si>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</si>
  <si>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</si>
  <si>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</si>
  <si>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</si>
  <si>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</si>
  <si>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</si>
  <si>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</si>
  <si>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</si>
  <si>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Stavební práce</t>
  </si>
  <si>
    <t>Přístřešek pro technické plyny</t>
  </si>
  <si>
    <t>Objekt:</t>
  </si>
  <si>
    <t>Rozpočet:</t>
  </si>
  <si>
    <t>001</t>
  </si>
  <si>
    <t>Nemocnice Odry</t>
  </si>
  <si>
    <t>Stavba</t>
  </si>
  <si>
    <t>Stavební objekt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</si>
  <si>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</si>
  <si>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</si>
  <si>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</si>
  <si>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</si>
  <si>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</si>
  <si>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</si>
  <si>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</si>
  <si>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</si>
  <si>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</si>
  <si>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</si>
  <si>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</si>
  <si>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</si>
  <si>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</si>
  <si>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62</t>
  </si>
  <si>
    <t>Úpravy povrchů vnější</t>
  </si>
  <si>
    <t>63</t>
  </si>
  <si>
    <t>Podlahy a podlahové konstrukce</t>
  </si>
  <si>
    <t>8</t>
  </si>
  <si>
    <t>Trubní vedení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</si>
  <si>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</si>
  <si>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</si>
  <si>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</si>
  <si>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</si>
  <si>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</si>
  <si>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</si>
  <si>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</si>
  <si>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</si>
  <si>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</si>
  <si>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</si>
  <si>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</si>
  <si>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</si>
  <si>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728</t>
  </si>
  <si>
    <t>Vzduchotechnika</t>
  </si>
  <si>
    <t>730</t>
  </si>
  <si>
    <t>Ústřední vytápění</t>
  </si>
  <si>
    <t>733</t>
  </si>
  <si>
    <t>Rozvod potrubí</t>
  </si>
  <si>
    <t>762</t>
  </si>
  <si>
    <t>Konstrukce tesařské</t>
  </si>
  <si>
    <t>764</t>
  </si>
  <si>
    <t>Konstrukce klempířské</t>
  </si>
  <si>
    <t>767</t>
  </si>
  <si>
    <t>Konstrukce zámečnické</t>
  </si>
  <si>
    <t>777</t>
  </si>
  <si>
    <t>Podlahy ze syntetických hmot</t>
  </si>
  <si>
    <t>783</t>
  </si>
  <si>
    <t>Nátěry</t>
  </si>
  <si>
    <t>784</t>
  </si>
  <si>
    <t>Malby</t>
  </si>
  <si>
    <t>799</t>
  </si>
  <si>
    <t>Ostatní</t>
  </si>
  <si>
    <t>804</t>
  </si>
  <si>
    <t>Rozvody medicinálních plynů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</si>
  <si>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</si>
  <si>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</si>
  <si>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</si>
  <si>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</si>
  <si>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</si>
  <si>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</si>
  <si>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</si>
  <si>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</si>
  <si>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</si>
  <si>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</si>
  <si>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</si>
  <si>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</si>
  <si>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</si>
  <si>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</si>
  <si>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</si>
  <si>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</si>
  <si>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</si>
  <si>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</si>
  <si>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</si>
  <si>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</si>
  <si>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</si>
  <si>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</si>
  <si>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</si>
  <si>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</si>
  <si>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</si>
  <si>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</si>
  <si>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</si>
  <si>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</si>
  <si>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</si>
  <si>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</si>
  <si>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</si>
  <si>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</si>
  <si>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</si>
  <si>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</si>
  <si>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</si>
  <si>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113106231R00</t>
  </si>
  <si>
    <t>Rozebrání vozovek a ploch s jakoukoliv výplní spár _x000D_
 v jakékoliv ploše, ze zámkové dlažky, kladených do lože z kameniva</t>
  </si>
  <si>
    <t>m2</t>
  </si>
  <si>
    <t>822-1</t>
  </si>
  <si>
    <t>RTS 20/ I</t>
  </si>
  <si>
    <t>Indiv</t>
  </si>
  <si>
    <t>Práce</t>
  </si>
  <si>
    <t>POL1_1</t>
  </si>
  <si>
    <t>s přemístěním hmot na skládku na vzdálenost do 3 m nebo s naložením na dopravní prostředek</t>
  </si>
  <si>
    <t>SPI</t>
  </si>
  <si>
    <t>3,7*5</t>
  </si>
  <si>
    <t>VV</t>
  </si>
  <si>
    <t>113152111R00</t>
  </si>
  <si>
    <t>Odstranění podkladů zpevněných ploch kamenivo těžené</t>
  </si>
  <si>
    <t>m3</t>
  </si>
  <si>
    <t>800-2</t>
  </si>
  <si>
    <t>s přemístěním na skládku na vzdálenost do 20 m nebo s naložením na dopravní prostředek,</t>
  </si>
  <si>
    <t>(0,04+0,1)*3,7*0,5</t>
  </si>
  <si>
    <t>113231213R00</t>
  </si>
  <si>
    <t>Bourání liniových odvodňovacích žabů zatížení B125, šířka žlabu 135 mm</t>
  </si>
  <si>
    <t>m</t>
  </si>
  <si>
    <t>včetně betonového lože</t>
  </si>
  <si>
    <t>POP</t>
  </si>
  <si>
    <t>114211101R00</t>
  </si>
  <si>
    <t>Odstranění trubního vedení ve výkopu z trub betonových, DN 150 mm</t>
  </si>
  <si>
    <t>827-1</t>
  </si>
  <si>
    <t>s přemístěním suti na hromady na vzdálenost do 5 m nebo s uložením na dopravní prostředek.</t>
  </si>
  <si>
    <t>3,66+1,9+1*2+2</t>
  </si>
  <si>
    <t>139601102R00</t>
  </si>
  <si>
    <t>Ruční výkop jam, rýh a šachet v hornině 3</t>
  </si>
  <si>
    <t>800-1</t>
  </si>
  <si>
    <t>s přehozením na vzdálenost do 5 m nebo s naložením na ruční dopravní prostředek</t>
  </si>
  <si>
    <t>základy : 0,55*0,4*(4,125+1,475+2,149+1,976+2,4)+0,55*0,47*3,2</t>
  </si>
  <si>
    <t>kanalizace : 0,6*1*(0,3+4,056+3,7+0,5)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</si>
  <si>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</si>
  <si>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</si>
  <si>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</si>
  <si>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>162701109R00</t>
  </si>
  <si>
    <t>Vodorovné přemístění výkopku příplatek k ceně za každých dalších i započatých 1 000 m přes 10 000 m_x000D_
 z horniny 1 až 4</t>
  </si>
  <si>
    <t>167101102R00</t>
  </si>
  <si>
    <t>Nakládání, skládání, překládání neulehlého výkopku nakládání výkopku_x000D_
 přes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</si>
  <si>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</si>
  <si>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</si>
  <si>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</si>
  <si>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</si>
  <si>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kanalizace : 0,6*0,5*(0,3+4,056+3,7+0,5)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</si>
  <si>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</si>
  <si>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</si>
  <si>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</si>
  <si>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(0,3+4,056+3,7)*0,36</t>
  </si>
  <si>
    <t>199000002R00</t>
  </si>
  <si>
    <t>Poplatky za skládku horniny 1- 4, skupina 17 05 04 z Katalogu odpadů</t>
  </si>
  <si>
    <t>583418024R</t>
  </si>
  <si>
    <t>kamenivo přírodní drcené frakce 16,0 až 32,0 mm; třída B</t>
  </si>
  <si>
    <t>t</t>
  </si>
  <si>
    <t>SPCM</t>
  </si>
  <si>
    <t>Specifikace</t>
  </si>
  <si>
    <t>POL3_1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</si>
  <si>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</si>
  <si>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</si>
  <si>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</si>
  <si>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(2,2*4,05+1*1,9)</t>
  </si>
  <si>
    <t>229942112R00</t>
  </si>
  <si>
    <t>Trubkové mikropiloty tlakové i tahové z oceli část hladká, průměr přes 80 do 105 mm</t>
  </si>
  <si>
    <t>Včetně vyčištění vrtu, dodání a výrobu cementové zálivky, sestavení mikropiloty, veškeré úpravy po injektování.</t>
  </si>
  <si>
    <t>2,91*3</t>
  </si>
  <si>
    <t>229946112R00</t>
  </si>
  <si>
    <t>Hlavy trubkových mikropilot namáhaných pouze tlakem, průměru přes 80 do 105 mm</t>
  </si>
  <si>
    <t>kus</t>
  </si>
  <si>
    <t>273321311R00</t>
  </si>
  <si>
    <t>Beton základových desek železový třídy C 16/20</t>
  </si>
  <si>
    <t>801-1</t>
  </si>
  <si>
    <t>bez dodávky a uložení výztuže</t>
  </si>
  <si>
    <t>0,1*(2,2*4,05+1*1,9)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</si>
  <si>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</si>
  <si>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</si>
  <si>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</si>
  <si>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0,35*(4,05+2,2+2,15+1)</t>
  </si>
  <si>
    <t>273351216R00</t>
  </si>
  <si>
    <t>Bednění stěn základových desek odstranění</t>
  </si>
  <si>
    <t>Včetně očištění, vytřídění a uložení bednicího materiálu.</t>
  </si>
  <si>
    <t>273361921RT4</t>
  </si>
  <si>
    <t>Výztuž základových desek ze svařovaných sítí průměr drátu 6 mm, velikost oka 100/100 mm</t>
  </si>
  <si>
    <t>včetně distančních prvků</t>
  </si>
  <si>
    <t>(2,2*4,05+1*1,9)*1,15*0,0054</t>
  </si>
  <si>
    <t>274272130RT3</t>
  </si>
  <si>
    <t>Zdivo základové z bednicích tvárnic tloušťky 250 mm, výplň betonem C 16/20</t>
  </si>
  <si>
    <t>s výplní betonem, bez výztuže,</t>
  </si>
  <si>
    <t>0,5*(3,2*2+1,445*2+1,9*2+2,2)</t>
  </si>
  <si>
    <t>274321311R00</t>
  </si>
  <si>
    <t>Beton základových pasů železový třídy C 16/20</t>
  </si>
  <si>
    <t>včetně dodávky a uložení betonu, bez výztuže</t>
  </si>
  <si>
    <t>0,3*0,4*(4,125+1,475+2,149+1,976+2,4)+0,3*0,47*3,2</t>
  </si>
  <si>
    <t>274361821R00</t>
  </si>
  <si>
    <t>Výztuž základových pasů z betonářské oceli 10 505 (R)</t>
  </si>
  <si>
    <t>564851111R00</t>
  </si>
  <si>
    <t>Podklad ze štěrkodrti s rozprostřením a zhutněním frakce 0-63 mm, tloušťka po zhutnění 150 mm</t>
  </si>
  <si>
    <t>1,45*2,7+1,9*1,7</t>
  </si>
  <si>
    <t>229946114a</t>
  </si>
  <si>
    <t>Doprava vrtné soupravy na stavbu</t>
  </si>
  <si>
    <t>soub</t>
  </si>
  <si>
    <t>Vlastní</t>
  </si>
  <si>
    <t>229946114b</t>
  </si>
  <si>
    <t>Přípravné práce pro provedení mikropilot - výkop startovací plošiny,rozebrání a zpět položení dlažby, a jíné práce</t>
  </si>
  <si>
    <t>POL1_</t>
  </si>
  <si>
    <t>311271176R00</t>
  </si>
  <si>
    <t>Zdivo nosné z tvárnic porobetonových hladkých tloušťky 250 mm, charakteristická pevnost v tlaku fk = 3,93 MPa, součinitel prostupu tepla U=0,637 W/m2.K</t>
  </si>
  <si>
    <t>2,65*1,8+2,85*(2+2,15+0,75)+2,95*1,9</t>
  </si>
  <si>
    <t>-1*2,15</t>
  </si>
  <si>
    <t>330321311R00</t>
  </si>
  <si>
    <t>Beton sloupů a pilířů železový třídy C 20/25</t>
  </si>
  <si>
    <t>táhel, rámových stojek, vzpěr (bez výztuže), s pomocným lešením o výšce podlahy do 1,90 m a pro zatížení do 1,5 kPa,</t>
  </si>
  <si>
    <t>0,25*0,2*2,65</t>
  </si>
  <si>
    <t>331351101R00</t>
  </si>
  <si>
    <t>Bednění hranatých sloupů průřezu pravoúhlého čtyřúhelníka_x000D_
 zřízení</t>
  </si>
  <si>
    <t>(pilířů), rámových stojek, táhel nebo vzpěr svislých nebo šikmých (odkloněných) o výšce do 4 m včetně vzepření</t>
  </si>
  <si>
    <t>(0,25+0,2*2)*2,65</t>
  </si>
  <si>
    <t>331351102R00</t>
  </si>
  <si>
    <t>Bednění hranatých sloupů průřezu pravoúhlého čtyřúhelníka_x000D_
 odstranění</t>
  </si>
  <si>
    <t>331361821R00</t>
  </si>
  <si>
    <t>Výztuž hranatých sloupů z betonářské oceli_x000D_
 10 505(R)</t>
  </si>
  <si>
    <t>pilířů, rámových stojek, vzpěr, věšáků nebo táhel svislých nebo šikmých. Včetně distančních prvků.</t>
  </si>
  <si>
    <t>342255028RT1</t>
  </si>
  <si>
    <t>Příčky z cihel a tvárnic nepálených příčky z příčkovek pórobetonových tloušťky 150 mm</t>
  </si>
  <si>
    <t>včetně pomocného lešení</t>
  </si>
  <si>
    <t>2,85*(2,7+1,75)</t>
  </si>
  <si>
    <t>413232211R00</t>
  </si>
  <si>
    <t>Zazdívka zhlaví jakýmikoliv cihlami pálenými válcovaných nosníků výšky do 150 mm</t>
  </si>
  <si>
    <t>801-4</t>
  </si>
  <si>
    <t>kotvy pro strop : 2</t>
  </si>
  <si>
    <t>413941123RT3</t>
  </si>
  <si>
    <t>Osazení ocelových válcovaných nosníků ve stropech profil I, 160 mm</t>
  </si>
  <si>
    <t>I , IE, U , UE nebo L</t>
  </si>
  <si>
    <t>(0,2*2+1+1,8)*0,0179</t>
  </si>
  <si>
    <t>413941123RU3</t>
  </si>
  <si>
    <t>Osazení ocelových válcovaných nosníků ve stropech profil U, 160 mm</t>
  </si>
  <si>
    <t>0,0188*2,15</t>
  </si>
  <si>
    <t>417321315R00</t>
  </si>
  <si>
    <t>Železobeton ztužujících pásů a věnců třídy C 20/25</t>
  </si>
  <si>
    <t>0,25*0,2*(4,05*2+3,2)+0,15*0,2*(2,7+1,7)</t>
  </si>
  <si>
    <t>417351115R00</t>
  </si>
  <si>
    <t>Bednění bočnic ztužujících pásů a věnců včetně vzpěr zřízení</t>
  </si>
  <si>
    <t>0,35*(4,05*2+3,2)+0,35*(2,7+1,7)</t>
  </si>
  <si>
    <t>0,25*(1+2)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</si>
  <si>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</si>
  <si>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</si>
  <si>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</si>
  <si>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</si>
  <si>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</si>
  <si>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444172127R00</t>
  </si>
  <si>
    <t>Montáž panelů střešních z ocelového plechu s jádrem z minerální vlny, k ocelovým profilům, střecha jednoduchá, tloušťka 150 mm, upevnění skrz, trapéz 4 vlny</t>
  </si>
  <si>
    <t>801-2</t>
  </si>
  <si>
    <t>s použitím zvedacího mechanizmu,</t>
  </si>
  <si>
    <t>3,527*4,115</t>
  </si>
  <si>
    <t>44417212001</t>
  </si>
  <si>
    <t>Příplatek za malé množství sendvičových panelu - větší pracnost</t>
  </si>
  <si>
    <t>6121040a</t>
  </si>
  <si>
    <t>Panel sendvičový střešní Kingspan tl. jádra 140 mm</t>
  </si>
  <si>
    <t>564831111R00</t>
  </si>
  <si>
    <t>Podklad ze štěrkodrti s rozprostřením a zhutněním frakce 0-63 mm, tloušťka po zhutnění 100 mm</t>
  </si>
  <si>
    <t>564871111RT2</t>
  </si>
  <si>
    <t>Podklad ze štěrkodrti s rozprostřením a zhutněním frakce 0-32 mm, tloušťka po zhutnění 250 mm</t>
  </si>
  <si>
    <t>5*3,7-4,05*3,2+1*2,15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</si>
  <si>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</si>
  <si>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</si>
  <si>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</si>
  <si>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592451170R</t>
  </si>
  <si>
    <t>dlažba betonová dvouvrstvá; obdélník; šedá; l = 200 mm; š = 100 mm; tl. 80,0 mm</t>
  </si>
  <si>
    <t>601011172R00</t>
  </si>
  <si>
    <t xml:space="preserve">Omítka stropů a podhledů z hotových směsí vrstva štuková, vápenocementová, vnější, tloušťka vrstvy 3 mm,  </t>
  </si>
  <si>
    <t>po jednotlivých vrstvách</t>
  </si>
  <si>
    <t>Včetně pomocného lešení.</t>
  </si>
  <si>
    <t>3,05*(2,7+1,75*2)</t>
  </si>
  <si>
    <t>2,85*1,5+3,05*(1,95+2+1)+3,15*1,5</t>
  </si>
  <si>
    <t>-1*2,52+0,25*(2,52*2+1)</t>
  </si>
  <si>
    <t>602015187RT5</t>
  </si>
  <si>
    <t xml:space="preserve">Omítka stěn z hotových směsí vrchní tenkovrstvá, silikonová, zatřená, tloušťka vrstvy 1 mm,  </t>
  </si>
  <si>
    <t>2,55*(1,8+0,25)+2,75*(2,2+2,15+1)</t>
  </si>
  <si>
    <t>-1*2,22</t>
  </si>
  <si>
    <t>602015191R00</t>
  </si>
  <si>
    <t>Omítka stěn z hotových směsí Doplňkové práce pro omítky stěn z hotových směsí_x000D_
 podkladní nátěr pod tenkovrstvé omítky</t>
  </si>
  <si>
    <t>602016193R00</t>
  </si>
  <si>
    <t>Omítka stěn z hotových směsí Doplňkové práce pro omítky stěn z hotových směsí_x000D_
 hloubková penetrace stěn akrylátová</t>
  </si>
  <si>
    <t>622432112R00</t>
  </si>
  <si>
    <t>Omítky vnější stěn z umělého kamene v přírodní barvě drtí dekorativní střednězrnné, akrylátové</t>
  </si>
  <si>
    <t>0,3*(1,8+0,25)+0,3*(2,2+2,15+1)</t>
  </si>
  <si>
    <t>-1*0,3</t>
  </si>
  <si>
    <t>622481211RU1</t>
  </si>
  <si>
    <t>Vyztužení povrchových úprav vnějších stěn stěrkou s výztužnou sklotextilní tkaninou, s dodávkou sítě a stěrkového tmelu</t>
  </si>
  <si>
    <t>2,85*(1,8+1,5)+3,05*(2,2*2+2,15+2*1)+3,15*1,5</t>
  </si>
  <si>
    <t>631316231R00</t>
  </si>
  <si>
    <t xml:space="preserve">Mazanina z betonu prostého speciální povrchové úpravy mazanin hlazení strojně,  </t>
  </si>
  <si>
    <t>(z kameniva) hlazená dřevěným hladítkem</t>
  </si>
  <si>
    <t>4,18+3,74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</si>
  <si>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</si>
  <si>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</si>
  <si>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</si>
  <si>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631319181R00</t>
  </si>
  <si>
    <t xml:space="preserve">Příplatek za sklon tloušťka mazaniny do 80 mm </t>
  </si>
  <si>
    <t>přes 15° do 35° od vodorovné roviny</t>
  </si>
  <si>
    <t>3,74*0,08</t>
  </si>
  <si>
    <t>631312611RT3</t>
  </si>
  <si>
    <t>Mazanina z betonu vyztuženého tl. přes 50 do 80 mm třídy C 16/20 , s rozptýlenou výztuží z ocelových vláken, v množství 25 kg / m3</t>
  </si>
  <si>
    <t>hlazená dřevěným hladítkem, s vytvořením dilatačních spár v mazanině uložením dočasného dilatačního profilu, s odstraněním dočasného profilu. Bez zaplnění spáry trvalým materiálem (634 60).</t>
  </si>
  <si>
    <t>0,08*(4,18+3,74)</t>
  </si>
  <si>
    <t>631351101R00</t>
  </si>
  <si>
    <t>Bednění stěn, rýh a otvorů v podlahách zřízení</t>
  </si>
  <si>
    <t>0,1*(1+2)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</si>
  <si>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</si>
  <si>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</si>
  <si>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</si>
  <si>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</si>
  <si>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(4,18+3,74)*1,15*0,00303</t>
  </si>
  <si>
    <t>894432111R00</t>
  </si>
  <si>
    <t>Osazení plastových šachet revizních průměr 315 mm</t>
  </si>
  <si>
    <t>899203111RT3</t>
  </si>
  <si>
    <t>Osazení mříží litinových včetně dodání mříže _x000D_
 500 x 500 mm, únosnost D400</t>
  </si>
  <si>
    <t>včetně rámů a košů na bahno,</t>
  </si>
  <si>
    <t>28697104R</t>
  </si>
  <si>
    <t>dno šachetní přímý tok; PP; T1; DN = 356,0 mm; l = 578 mm; š = 370 mm; h = 290 mm; DN žlabu 160 mm</t>
  </si>
  <si>
    <t>286971400R</t>
  </si>
  <si>
    <t>trubka plastová kanalizační PVC-U; korugovaná; D = 353,0 mm; l = 2000,0 mm</t>
  </si>
  <si>
    <t>941955001R00</t>
  </si>
  <si>
    <t>Lešení lehké pracovní pomocné pomocné, o výšce lešeňové podlahy do 1,2 m</t>
  </si>
  <si>
    <t>800-3</t>
  </si>
  <si>
    <t>961044111R00</t>
  </si>
  <si>
    <t>Bourání základů z betonu prostého</t>
  </si>
  <si>
    <t>801-3</t>
  </si>
  <si>
    <t>nebo vybourání otvorů průřezové plochy přes 4 m2 v základech,</t>
  </si>
  <si>
    <t>0,25*2,58*0,9*2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</si>
  <si>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</si>
  <si>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</si>
  <si>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</si>
  <si>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(0,15*2,42*2,04)*2+0,15*2,42*0,16</t>
  </si>
  <si>
    <t>971038231R00</t>
  </si>
  <si>
    <t>Vybourání otvorů ve zdivu cihelném z dutých tvárnic nebo příčkovek_x000D_
 plochy do 0,0225 m2, tloušťky do 150 mm</t>
  </si>
  <si>
    <t>základovém nebo nadzákladovém,</t>
  </si>
  <si>
    <t>998011001R00</t>
  </si>
  <si>
    <t>Přesun hmot pro budovy s nosnou konstrukcí zděnou výšky do 6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</si>
  <si>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</si>
  <si>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</si>
  <si>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</si>
  <si>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</si>
  <si>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</si>
  <si>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</si>
  <si>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POL1_7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</si>
  <si>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</si>
  <si>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</si>
  <si>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0,3*(3,2+4,05+2,2+2,15+1+1,9)</t>
  </si>
  <si>
    <t>711141559RY2</t>
  </si>
  <si>
    <t>Provedení izolace proti zemní vlhkosti pásy přitavením vodorovná, 1 vrstva, s dodávkou izolačního pásu se skleněnou nebo polyesterovou vložkou, s minerálním posypem</t>
  </si>
  <si>
    <t>Provedení očištění povrchu a natavení jedné vrstvy modifikovaného asfaltového pásu včetně dodávky materiálů.</t>
  </si>
  <si>
    <t>711142559RY2</t>
  </si>
  <si>
    <t>Provedení izolace proti zemní vlhkosti pásy přitavením svislá, 1 vrstva, s dodávkou izolačního pásu se skleněnou nebo polyesterovou vložkou, s minerálním posypem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</si>
  <si>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</si>
  <si>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</si>
  <si>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</si>
  <si>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713131130R00</t>
  </si>
  <si>
    <t>Montáž tepelné izolace stěn vložením do nosné rámové konstrukce</t>
  </si>
  <si>
    <t>800-713</t>
  </si>
  <si>
    <t>Včetně pomocného lešení o výšce podlahy do 1900 mm a pro zatížení do 1,5 kPa.</t>
  </si>
  <si>
    <t>dilatace : 0,3*(3,2+1,976)</t>
  </si>
  <si>
    <t>713191221R00</t>
  </si>
  <si>
    <t>Izolace tepelné běžných konstrukcí - doplňky obložení stěn pásky 100 mm, včetně dodávky materiálu</t>
  </si>
  <si>
    <t>1,5*2+2,7*2+1,95*2+2-1</t>
  </si>
  <si>
    <t>283754890R</t>
  </si>
  <si>
    <t>deska izolační tepelně izol., soklová; extrudovaný polystyren; povrch ražený; rovná hrana; tl. 20,0 mm; součinitel tepelné vodivosti 0,033 W/mK; R = 0,610 m2K/W; obj. hmotnost 35,00 kg/m3</t>
  </si>
  <si>
    <t>dilatace : 0,3*(3,2+1,976)*1,05</t>
  </si>
  <si>
    <t>998713201R00</t>
  </si>
  <si>
    <t>Přesun hmot pro izolace tepelné v objektech výšky do 6 m</t>
  </si>
  <si>
    <t>50 m vodorovně</t>
  </si>
  <si>
    <t>721176224R00</t>
  </si>
  <si>
    <t>Potrubí KG svodné (ležaté) v zemi vnější průměr D 160 mm, tloušťka stěny 4,0 mm, DN 150</t>
  </si>
  <si>
    <t>800-721</t>
  </si>
  <si>
    <t>včetně tvarovek, objímek. Bez zednických výpomocí.</t>
  </si>
  <si>
    <t>Potrubí včetně tvarovek. Bez zednických výpomocí.</t>
  </si>
  <si>
    <t>1+0,3+4,056+1+3,7</t>
  </si>
  <si>
    <t>721242111RT1</t>
  </si>
  <si>
    <t>Lapač střešních splavenin D 110 mm, s košem pro zachyt.nečistot,se suchou a nezámr.klapkou proti zápachu, čistícím víčkem a vylam.těs.kroužky potrubních svodů D 75, 90, 100 a 110 mm, včetně dodávky materiálu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</si>
  <si>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</si>
  <si>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</si>
  <si>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</si>
  <si>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72841511a</t>
  </si>
  <si>
    <t>Montáž mřížky větrací nebo ventilační do 0,10 m2 vč. dodávky mřížky</t>
  </si>
  <si>
    <t>998728201R00</t>
  </si>
  <si>
    <t>Přesun hmot pro vzduchotechniku v objektech výšky do 6 m</t>
  </si>
  <si>
    <t>800-728</t>
  </si>
  <si>
    <t>vodorovně do 50 m</t>
  </si>
  <si>
    <t>730001</t>
  </si>
  <si>
    <t>Dodávka a montáž vytápění</t>
  </si>
  <si>
    <t>733001</t>
  </si>
  <si>
    <t>Přípojka z Eurocylu 600 do zařízení Linde</t>
  </si>
  <si>
    <t>Realizace přípojky, doprava servisních pracovníků a materiál přípojky (hadice, armatury, potrubí, poj. ventil....)</t>
  </si>
  <si>
    <t>762631802R00</t>
  </si>
  <si>
    <t>Demontáž vrat včetně kování plochy do 8 m2</t>
  </si>
  <si>
    <t>800-762</t>
  </si>
  <si>
    <t>2,04*2,58</t>
  </si>
  <si>
    <t>998762202R00</t>
  </si>
  <si>
    <t>Přesun hmot pro konstrukce tesařské v objektech výšky do 12 m</t>
  </si>
  <si>
    <t>764812220R00</t>
  </si>
  <si>
    <t xml:space="preserve">Oplechování  okapů střech z tvrdé krytiny, z lakovaného pozinkovaného plechu, rš 330 mm, dodávka a montáž </t>
  </si>
  <si>
    <t>800-764</t>
  </si>
  <si>
    <t>včetně zhotovení rohů, spojů a dilatací</t>
  </si>
  <si>
    <t>764816420R00</t>
  </si>
  <si>
    <t xml:space="preserve">Oplechování  okapnice, z lakovaného pozinkovaného plechu, rš 200 mm, dodávka a montáž </t>
  </si>
  <si>
    <t>764813460R00</t>
  </si>
  <si>
    <t>Lemování na plochých střechách s krycím plechem nadezdívky ze dvou dílů, z lakovaného pozinkovaného plechu, rš 660 mm, dodávka a montáž</t>
  </si>
  <si>
    <t>764819213R00</t>
  </si>
  <si>
    <t>Odpadní trouby kruhové, průměr 120 mm, z lakovaného pozinkovaného plechu,  , dodávka a montáž</t>
  </si>
  <si>
    <t>včetně kolena, objímky, spojovacího materiálu a zednické výpomoci.</t>
  </si>
  <si>
    <t>764815212R00</t>
  </si>
  <si>
    <t>Žlaby podokapní půlkruhové, z lakovaného pozinkovaného plechu, rš 330 mm, dodávka a montáž</t>
  </si>
  <si>
    <t>včetně háků, čel, rohů, rovných hrdel a dilatací</t>
  </si>
  <si>
    <t>včetně háku, čela a spojky.</t>
  </si>
  <si>
    <t>764815812R00</t>
  </si>
  <si>
    <t>Ostatní prvky ke žlabům a odpadním troubám kotlík žlabový oválného tvaru o rozměru 330/120 mm, z lakovaného pozinkovaného plechu,  , dodávka a montáž</t>
  </si>
  <si>
    <t>764311821R00</t>
  </si>
  <si>
    <t xml:space="preserve">Demontáž krytiny hladké střešní z tabulí 2 x 1 m, plochy do 25 m, sklonu do 30° </t>
  </si>
  <si>
    <t>2,6*3</t>
  </si>
  <si>
    <t>764454801R00</t>
  </si>
  <si>
    <t>Demontáž odpadních trub nebo součástí trub kruhových , o průměru 75 a 100 mm</t>
  </si>
  <si>
    <t>76481332a</t>
  </si>
  <si>
    <t>Lemování zdí ploch.střech, lak.Pz plech, rš 130 mm</t>
  </si>
  <si>
    <t>K7 : 5,65</t>
  </si>
  <si>
    <t>76481333a</t>
  </si>
  <si>
    <t>Lemování zdí ploch.střech, lak.Pz plech, rš 170 mm</t>
  </si>
  <si>
    <t>K8 : 7,5</t>
  </si>
  <si>
    <t>76481453a</t>
  </si>
  <si>
    <t>Závětrná lišta z lakovaného Pz plechu, rš 600 mm</t>
  </si>
  <si>
    <t xml:space="preserve"> K9 : K23,53+0,33+0,36</t>
  </si>
  <si>
    <t>998764201R00</t>
  </si>
  <si>
    <t>Přesun hmot pro konstrukce klempířské v objektech výšky do 6 m</t>
  </si>
  <si>
    <t>767996802R00</t>
  </si>
  <si>
    <t>Demontáž ostatních doplňků staveb atypických konstrukcí_x000D_
 o hmotnosti přes 50 do 100 kg</t>
  </si>
  <si>
    <t>kg</t>
  </si>
  <si>
    <t>800-767</t>
  </si>
  <si>
    <t xml:space="preserve">dem střešní kce : </t>
  </si>
  <si>
    <t>4/10 : 2,8*4*9,415</t>
  </si>
  <si>
    <t>5/16 : 2,55*2*13,979</t>
  </si>
  <si>
    <t>767001</t>
  </si>
  <si>
    <t>D+M dveře z Al profilu, 0,98x2,570m</t>
  </si>
  <si>
    <t>767002</t>
  </si>
  <si>
    <t>D+M dvoukřídle ocelové vrata, nátěr, výplň plech a pletivo, 2x2,57m</t>
  </si>
  <si>
    <t>998767201R00</t>
  </si>
  <si>
    <t>Přesun hmot pro kovové stavební doplňk. konstrukce v objektech výšky do 6 m</t>
  </si>
  <si>
    <t>777615113R00</t>
  </si>
  <si>
    <t>Nátěr epoxidový, podlah betonových, 1 x</t>
  </si>
  <si>
    <t>800-773</t>
  </si>
  <si>
    <t>783222110RT1</t>
  </si>
  <si>
    <t xml:space="preserve">Nátěry kov.stavebních doplňk.konstrukcí syntetické 2x email,  </t>
  </si>
  <si>
    <t>800-783</t>
  </si>
  <si>
    <t>včetně pomocného lešení.</t>
  </si>
  <si>
    <t>ocelkovka střechy : 0,2*3*0,575</t>
  </si>
  <si>
    <t>0,546*(2,15+1)</t>
  </si>
  <si>
    <t>784191101R00</t>
  </si>
  <si>
    <t>Příprava povrchu Penetrace (napouštění) podkladu disperzní, jednonásobná</t>
  </si>
  <si>
    <t>800-784</t>
  </si>
  <si>
    <t>784195322R00</t>
  </si>
  <si>
    <t>Malby z malířských směsí otěruvzdorných,  , barevné, dvojnásobné</t>
  </si>
  <si>
    <t>7992</t>
  </si>
  <si>
    <t>Stavební přípomoce</t>
  </si>
  <si>
    <t>hod</t>
  </si>
  <si>
    <t xml:space="preserve">6202     </t>
  </si>
  <si>
    <t>D+M Pager pro provozní signalizaci</t>
  </si>
  <si>
    <t>ks</t>
  </si>
  <si>
    <t>7926_6T00</t>
  </si>
  <si>
    <t>D+M Signalizace klinická MGA 3 pro max. 6 plynů</t>
  </si>
  <si>
    <t>804-001</t>
  </si>
  <si>
    <t>D+M záložní zdroj O2</t>
  </si>
  <si>
    <t>kpl</t>
  </si>
  <si>
    <t>Zdroj O2- 4+4 lahve s automatickým přepínáním stran, dopojení mobilní odpařovací stanice</t>
  </si>
  <si>
    <t>DOP      T00</t>
  </si>
  <si>
    <t>Dopravné</t>
  </si>
  <si>
    <t xml:space="preserve">PSO01    </t>
  </si>
  <si>
    <t>Předání, proškolení obsluhy</t>
  </si>
  <si>
    <t xml:space="preserve">PVM01    </t>
  </si>
  <si>
    <t>Vedení montážních prací</t>
  </si>
  <si>
    <t xml:space="preserve">PVR01    </t>
  </si>
  <si>
    <t>Výchozí revize rozvodů MP</t>
  </si>
  <si>
    <t xml:space="preserve">PVR02    </t>
  </si>
  <si>
    <t>Výchozí revize elektro</t>
  </si>
  <si>
    <t xml:space="preserve">PZS01    </t>
  </si>
  <si>
    <t>Zakreslení skutečného stavu</t>
  </si>
  <si>
    <t>21001</t>
  </si>
  <si>
    <t>Elektroinstalace - dle samostatného rozpočtu</t>
  </si>
  <si>
    <t>979086213R00</t>
  </si>
  <si>
    <t xml:space="preserve">Vodorovná doprava po suchu nebo naložení nakládání vybouraných hmot na dopravní prostředky pro vodorovnou dopravu,  </t>
  </si>
  <si>
    <t>831-2</t>
  </si>
  <si>
    <t>Přesun suti</t>
  </si>
  <si>
    <t>POL8_</t>
  </si>
  <si>
    <t>vybouraných hmot se složením a hrubým urovnáním nebo přeložením na jiný dopravní prostředek, nebo nakládání na dopravní prostředek pro vodorovnou dopravu,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</si>
  <si>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</si>
  <si>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</si>
  <si>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</si>
  <si>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</si>
  <si>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</si>
  <si>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</si>
  <si>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</si>
  <si>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979990001R00</t>
  </si>
  <si>
    <t>Poplatek za skládku stavební suti, skupina 17 09 04 z Katalogu odpadů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</si>
  <si>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</si>
  <si>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</si>
  <si>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</si>
  <si>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</si>
  <si>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</si>
  <si>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</si>
  <si>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</si>
  <si>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</si>
  <si>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</si>
  <si>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00524 R</t>
  </si>
  <si>
    <t>Předání a převzetí díla</t>
  </si>
  <si>
    <t>POL99_</t>
  </si>
  <si>
    <t>Náklady zhotovitele, které vzniknou v souvislosti s povinnostmi zhotovitele při předání a převzetí díla.</t>
  </si>
  <si>
    <t>00512001</t>
  </si>
  <si>
    <t>Geologický posudek</t>
  </si>
  <si>
    <t>POL99_8</t>
  </si>
  <si>
    <t>005211010R</t>
  </si>
  <si>
    <t>Předání a převzetí staveniště</t>
  </si>
  <si>
    <t>Náklady spojené s účastí zhotovitele na předání a převzetí staveniště.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</si>
  <si>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</si>
  <si>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</si>
  <si>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</si>
  <si>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</si>
  <si>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Nařezání izolace na potřebný rouzměr. Vložení izolace do stěny bez dodávky tepelné izolace.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</si>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</sst>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98" t="s">
        <v>39</v>
      </c>
      <c r="B2" s="198"/>
      <c r="C2" s="198"/>
      <c r="D2" s="198"/>
      <c r="E2" s="198"/>
      <c r="F2" s="198"/>
      <c r="G2" s="198"/>
    </row>
  </sheetData>
  <sheetProtection algorithmName="SHA-512" hashValue="9lgCHZv6PCH6HWmIkrtByjZsNQZGIHzJ6F1wEVIZ4qrH6FmoksAHorRn3oXPr4EPb2VJj493p3XevGgdcBpomQ==" saltValue="in9w1fV2g2qraxnSQty5p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2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199" t="s">
        <v>41</v>
      </c>
      <c r="C1" s="200"/>
      <c r="D1" s="200"/>
      <c r="E1" s="200"/>
      <c r="F1" s="200"/>
      <c r="G1" s="200"/>
      <c r="H1" s="200"/>
      <c r="I1" s="200"/>
      <c r="J1" s="201"/>
    </row>
    <row r="2" spans="1:15" ht="36" customHeight="1" x14ac:dyDescent="0.25">
      <c r="A2" s="2"/>
      <c r="B2" s="77" t="s">
        <v>22</v>
      </c>
      <c r="C2" s="78"/>
      <c r="D2" s="79" t="s">
        <v>48</v>
      </c>
      <c r="E2" s="208" t="s">
        <v>49</v>
      </c>
      <c r="F2" s="209"/>
      <c r="G2" s="209"/>
      <c r="H2" s="209"/>
      <c r="I2" s="209"/>
      <c r="J2" s="210"/>
      <c r="O2" s="1"/>
    </row>
    <row r="3" spans="1:15" ht="27" customHeight="1" x14ac:dyDescent="0.25">
      <c r="A3" s="2"/>
      <c r="B3" s="80" t="s">
        <v>46</v>
      </c>
      <c r="C3" s="78"/>
      <c r="D3" s="81" t="s">
        <v>43</v>
      </c>
      <c r="E3" s="211" t="s">
        <v>45</v>
      </c>
      <c r="F3" s="212"/>
      <c r="G3" s="212"/>
      <c r="H3" s="212"/>
      <c r="I3" s="212"/>
      <c r="J3" s="213"/>
    </row>
    <row r="4" spans="1:15" ht="23.25" customHeight="1" x14ac:dyDescent="0.25">
      <c r="A4" s="76">
        <v>695</v>
      </c>
      <c r="B4" s="82" t="s">
        <v>47</v>
      </c>
      <c r="C4" s="83"/>
      <c r="D4" s="84" t="s">
        <v>43</v>
      </c>
      <c r="E4" s="221" t="s">
        <v>44</v>
      </c>
      <c r="F4" s="222"/>
      <c r="G4" s="222"/>
      <c r="H4" s="222"/>
      <c r="I4" s="222"/>
      <c r="J4" s="223"/>
    </row>
    <row r="5" spans="1:15" ht="24" customHeight="1" x14ac:dyDescent="0.25">
      <c r="A5" s="2"/>
      <c r="B5" s="31" t="s">
        <v>42</v>
      </c>
      <c r="D5" s="226"/>
      <c r="E5" s="227"/>
      <c r="F5" s="227"/>
      <c r="G5" s="227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228"/>
      <c r="E6" s="229"/>
      <c r="F6" s="229"/>
      <c r="G6" s="229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230"/>
      <c r="F7" s="231"/>
      <c r="G7" s="231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15"/>
      <c r="E11" s="215"/>
      <c r="F11" s="215"/>
      <c r="G11" s="215"/>
      <c r="H11" s="18" t="s">
        <v>40</v>
      </c>
      <c r="I11" s="86"/>
      <c r="J11" s="8"/>
    </row>
    <row r="12" spans="1:15" ht="15.75" customHeight="1" x14ac:dyDescent="0.25">
      <c r="A12" s="2"/>
      <c r="B12" s="28"/>
      <c r="C12" s="55"/>
      <c r="D12" s="220"/>
      <c r="E12" s="220"/>
      <c r="F12" s="220"/>
      <c r="G12" s="220"/>
      <c r="H12" s="18" t="s">
        <v>34</v>
      </c>
      <c r="I12" s="86"/>
      <c r="J12" s="8"/>
    </row>
    <row r="13" spans="1:15" ht="15.75" customHeight="1" x14ac:dyDescent="0.25">
      <c r="A13" s="2"/>
      <c r="B13" s="29"/>
      <c r="C13" s="56"/>
      <c r="D13" s="85"/>
      <c r="E13" s="224"/>
      <c r="F13" s="225"/>
      <c r="G13" s="225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14"/>
      <c r="F15" s="214"/>
      <c r="G15" s="216"/>
      <c r="H15" s="216"/>
      <c r="I15" s="216" t="s">
        <v>29</v>
      </c>
      <c r="J15" s="217"/>
    </row>
    <row r="16" spans="1:15" ht="23.25" customHeight="1" x14ac:dyDescent="0.25">
      <c r="A16" s="143" t="s">
        <v>24</v>
      </c>
      <c r="B16" s="38" t="s">
        <v>24</v>
      </c>
      <c r="C16" s="62"/>
      <c r="D16" s="63"/>
      <c r="E16" s="205"/>
      <c r="F16" s="206"/>
      <c r="G16" s="205"/>
      <c r="H16" s="206"/>
      <c r="I16" s="205">
        <f>SUMIF(F50:F78,A16,I50:I78)+SUMIF(F50:F78,"PSU",I50:I78)</f>
        <v>0</v>
      </c>
      <c r="J16" s="207"/>
    </row>
    <row r="17" spans="1:10" ht="23.25" customHeight="1" x14ac:dyDescent="0.25">
      <c r="A17" s="143" t="s">
        <v>25</v>
      </c>
      <c r="B17" s="38" t="s">
        <v>25</v>
      </c>
      <c r="C17" s="62"/>
      <c r="D17" s="63"/>
      <c r="E17" s="205"/>
      <c r="F17" s="206"/>
      <c r="G17" s="205"/>
      <c r="H17" s="206"/>
      <c r="I17" s="205">
        <f>SUMIF(F50:F78,A17,I50:I78)</f>
        <v>0</v>
      </c>
      <c r="J17" s="207"/>
    </row>
    <row r="18" spans="1:10" ht="23.25" customHeight="1" x14ac:dyDescent="0.25">
      <c r="A18" s="143" t="s">
        <v>26</v>
      </c>
      <c r="B18" s="38" t="s">
        <v>26</v>
      </c>
      <c r="C18" s="62"/>
      <c r="D18" s="63"/>
      <c r="E18" s="205"/>
      <c r="F18" s="206"/>
      <c r="G18" s="205"/>
      <c r="H18" s="206"/>
      <c r="I18" s="205">
        <f>SUMIF(F50:F78,A18,I50:I78)</f>
        <v>0</v>
      </c>
      <c r="J18" s="207"/>
    </row>
    <row r="19" spans="1:10" ht="23.25" customHeight="1" x14ac:dyDescent="0.25">
      <c r="A19" s="143" t="s">
        <v>110</v>
      </c>
      <c r="B19" s="38" t="s">
        <v>27</v>
      </c>
      <c r="C19" s="62"/>
      <c r="D19" s="63"/>
      <c r="E19" s="205"/>
      <c r="F19" s="206"/>
      <c r="G19" s="205"/>
      <c r="H19" s="206"/>
      <c r="I19" s="205">
        <f>SUMIF(F50:F78,A19,I50:I78)</f>
        <v>0</v>
      </c>
      <c r="J19" s="207"/>
    </row>
    <row r="20" spans="1:10" ht="23.25" customHeight="1" x14ac:dyDescent="0.25">
      <c r="A20" s="143" t="s">
        <v>111</v>
      </c>
      <c r="B20" s="38" t="s">
        <v>28</v>
      </c>
      <c r="C20" s="62"/>
      <c r="D20" s="63"/>
      <c r="E20" s="205"/>
      <c r="F20" s="206"/>
      <c r="G20" s="205"/>
      <c r="H20" s="206"/>
      <c r="I20" s="205">
        <f>SUMIF(F50:F78,A20,I50:I78)</f>
        <v>0</v>
      </c>
      <c r="J20" s="207"/>
    </row>
    <row r="21" spans="1:10" ht="23.25" customHeight="1" x14ac:dyDescent="0.25">
      <c r="A21" s="2"/>
      <c r="B21" s="48" t="s">
        <v>29</v>
      </c>
      <c r="C21" s="64"/>
      <c r="D21" s="65"/>
      <c r="E21" s="218"/>
      <c r="F21" s="219"/>
      <c r="G21" s="218"/>
      <c r="H21" s="219"/>
      <c r="I21" s="218">
        <f>SUM(I16:J20)</f>
        <v>0</v>
      </c>
      <c r="J21" s="237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15</v>
      </c>
      <c r="F23" s="39" t="s">
        <v>0</v>
      </c>
      <c r="G23" s="235">
        <f>ZakladDPHSniVypocet</f>
        <v>0</v>
      </c>
      <c r="H23" s="236"/>
      <c r="I23" s="236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33">
        <f>I23*E23/100</f>
        <v>0</v>
      </c>
      <c r="H24" s="234"/>
      <c r="I24" s="234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235">
        <f>ZakladDPHZaklVypocet</f>
        <v>0</v>
      </c>
      <c r="H25" s="236"/>
      <c r="I25" s="236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02">
        <f>I25*E25/100</f>
        <v>0</v>
      </c>
      <c r="H26" s="203"/>
      <c r="I26" s="203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04">
        <f>CenaCelkemBezDPH-(ZakladDPHSni+ZakladDPHZakl)</f>
        <v>0</v>
      </c>
      <c r="H27" s="204"/>
      <c r="I27" s="204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17" t="s">
        <v>23</v>
      </c>
      <c r="C28" s="118"/>
      <c r="D28" s="118"/>
      <c r="E28" s="119"/>
      <c r="F28" s="120"/>
      <c r="G28" s="239">
        <f>A27</f>
        <v>0</v>
      </c>
      <c r="H28" s="239"/>
      <c r="I28" s="239"/>
      <c r="J28" s="121" t="str">
        <f t="shared" si="0"/>
        <v>CZK</v>
      </c>
    </row>
    <row r="29" spans="1:10" ht="27.75" hidden="1" customHeight="1" thickBot="1" x14ac:dyDescent="0.3">
      <c r="A29" s="2"/>
      <c r="B29" s="117" t="s">
        <v>35</v>
      </c>
      <c r="C29" s="122"/>
      <c r="D29" s="122"/>
      <c r="E29" s="122"/>
      <c r="F29" s="123"/>
      <c r="G29" s="238">
        <f>ZakladDPHSni+DPHSni+ZakladDPHZakl+DPHZakl+Zaokrouhleni</f>
        <v>0</v>
      </c>
      <c r="H29" s="238"/>
      <c r="I29" s="238"/>
      <c r="J29" s="124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40"/>
      <c r="E34" s="241"/>
      <c r="G34" s="242"/>
      <c r="H34" s="243"/>
      <c r="I34" s="243"/>
      <c r="J34" s="25"/>
    </row>
    <row r="35" spans="1:10" ht="12.75" customHeight="1" x14ac:dyDescent="0.25">
      <c r="A35" s="2"/>
      <c r="B35" s="2"/>
      <c r="D35" s="232" t="s">
        <v>2</v>
      </c>
      <c r="E35" s="232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5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5">
      <c r="A39" s="89">
        <v>1</v>
      </c>
      <c r="B39" s="100" t="s">
        <v>50</v>
      </c>
      <c r="C39" s="244"/>
      <c r="D39" s="244"/>
      <c r="E39" s="244"/>
      <c r="F39" s="101">
        <f>'1 1 Pol'!AE301</f>
        <v>0</v>
      </c>
      <c r="G39" s="102">
        <f>'1 1 Pol'!AF301</f>
        <v>0</v>
      </c>
      <c r="H39" s="103"/>
      <c r="I39" s="104">
        <f>F39+G39+H39</f>
        <v>0</v>
      </c>
      <c r="J39" s="105" t="str">
        <f>IF(CenaCelkemVypocet=0,"",I39/CenaCelkemVypocet*100)</f>
        <v/>
      </c>
    </row>
    <row r="40" spans="1:10" ht="25.5" hidden="1" customHeight="1" x14ac:dyDescent="0.25">
      <c r="A40" s="89">
        <v>2</v>
      </c>
      <c r="B40" s="106"/>
      <c r="C40" s="245" t="s">
        <v>51</v>
      </c>
      <c r="D40" s="245"/>
      <c r="E40" s="245"/>
      <c r="F40" s="107"/>
      <c r="G40" s="108"/>
      <c r="H40" s="108"/>
      <c r="I40" s="109"/>
      <c r="J40" s="110"/>
    </row>
    <row r="41" spans="1:10" ht="25.5" hidden="1" customHeight="1" x14ac:dyDescent="0.25">
      <c r="A41" s="89">
        <v>2</v>
      </c>
      <c r="B41" s="106" t="s">
        <v>43</v>
      </c>
      <c r="C41" s="245" t="s">
        <v>45</v>
      </c>
      <c r="D41" s="245"/>
      <c r="E41" s="245"/>
      <c r="F41" s="107">
        <f>'1 1 Pol'!AE301</f>
        <v>0</v>
      </c>
      <c r="G41" s="108">
        <f>'1 1 Pol'!AF301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5">
      <c r="A42" s="89">
        <v>3</v>
      </c>
      <c r="B42" s="111" t="s">
        <v>43</v>
      </c>
      <c r="C42" s="244" t="s">
        <v>44</v>
      </c>
      <c r="D42" s="244"/>
      <c r="E42" s="244"/>
      <c r="F42" s="112">
        <f>'1 1 Pol'!AE301</f>
        <v>0</v>
      </c>
      <c r="G42" s="103">
        <f>'1 1 Pol'!AF301</f>
        <v>0</v>
      </c>
      <c r="H42" s="103"/>
      <c r="I42" s="104">
        <f>F42+G42+H42</f>
        <v>0</v>
      </c>
      <c r="J42" s="105" t="str">
        <f>IF(CenaCelkemVypocet=0,"",I42/CenaCelkemVypocet*100)</f>
        <v/>
      </c>
    </row>
    <row r="43" spans="1:10" ht="25.5" hidden="1" customHeight="1" x14ac:dyDescent="0.25">
      <c r="A43" s="89"/>
      <c r="B43" s="246" t="s">
        <v>52</v>
      </c>
      <c r="C43" s="247"/>
      <c r="D43" s="247"/>
      <c r="E43" s="247"/>
      <c r="F43" s="113">
        <f>SUMIF(A39:A42,"=1",F39:F42)</f>
        <v>0</v>
      </c>
      <c r="G43" s="114">
        <f>SUMIF(A39:A42,"=1",G39:G42)</f>
        <v>0</v>
      </c>
      <c r="H43" s="114">
        <f>SUMIF(A39:A42,"=1",H39:H42)</f>
        <v>0</v>
      </c>
      <c r="I43" s="115">
        <f>SUMIF(A39:A42,"=1",I39:I42)</f>
        <v>0</v>
      </c>
      <c r="J43" s="116">
        <f>SUMIF(A39:A42,"=1",J39:J42)</f>
        <v>0</v>
      </c>
    </row>
    <row r="47" spans="1:10" ht="15.6" x14ac:dyDescent="0.3">
      <c r="B47" s="125" t="s">
        <v>54</v>
      </c>
    </row>
    <row r="49" spans="1:10" ht="25.5" customHeight="1" x14ac:dyDescent="0.25">
      <c r="A49" s="127"/>
      <c r="B49" s="130" t="s">
        <v>17</v>
      </c>
      <c r="C49" s="130" t="s">
        <v>5</v>
      </c>
      <c r="D49" s="131"/>
      <c r="E49" s="131"/>
      <c r="F49" s="132" t="s">
        <v>55</v>
      </c>
      <c r="G49" s="132"/>
      <c r="H49" s="132"/>
      <c r="I49" s="132" t="s">
        <v>29</v>
      </c>
      <c r="J49" s="132" t="s">
        <v>0</v>
      </c>
    </row>
    <row r="50" spans="1:10" ht="36.75" customHeight="1" x14ac:dyDescent="0.25">
      <c r="A50" s="128"/>
      <c r="B50" s="133" t="s">
        <v>43</v>
      </c>
      <c r="C50" s="248" t="s">
        <v>56</v>
      </c>
      <c r="D50" s="249"/>
      <c r="E50" s="249"/>
      <c r="F50" s="139" t="s">
        <v>24</v>
      </c>
      <c r="G50" s="140"/>
      <c r="H50" s="140"/>
      <c r="I50" s="140">
        <f>'1 1 Pol'!G8</f>
        <v>0</v>
      </c>
      <c r="J50" s="137" t="str">
        <f>IF(I79=0,"",I50/I79*100)</f>
        <v/>
      </c>
    </row>
    <row r="51" spans="1:10" ht="36.75" customHeight="1" x14ac:dyDescent="0.25">
      <c r="A51" s="128"/>
      <c r="B51" s="133" t="s">
        <v>57</v>
      </c>
      <c r="C51" s="248" t="s">
        <v>58</v>
      </c>
      <c r="D51" s="249"/>
      <c r="E51" s="249"/>
      <c r="F51" s="139" t="s">
        <v>24</v>
      </c>
      <c r="G51" s="140"/>
      <c r="H51" s="140"/>
      <c r="I51" s="140">
        <f>'1 1 Pol'!G39</f>
        <v>0</v>
      </c>
      <c r="J51" s="137" t="str">
        <f>IF(I79=0,"",I51/I79*100)</f>
        <v/>
      </c>
    </row>
    <row r="52" spans="1:10" ht="36.75" customHeight="1" x14ac:dyDescent="0.25">
      <c r="A52" s="128"/>
      <c r="B52" s="133" t="s">
        <v>59</v>
      </c>
      <c r="C52" s="248" t="s">
        <v>60</v>
      </c>
      <c r="D52" s="249"/>
      <c r="E52" s="249"/>
      <c r="F52" s="139" t="s">
        <v>24</v>
      </c>
      <c r="G52" s="140"/>
      <c r="H52" s="140"/>
      <c r="I52" s="140">
        <f>'1 1 Pol'!G70</f>
        <v>0</v>
      </c>
      <c r="J52" s="137" t="str">
        <f>IF(I79=0,"",I52/I79*100)</f>
        <v/>
      </c>
    </row>
    <row r="53" spans="1:10" ht="36.75" customHeight="1" x14ac:dyDescent="0.25">
      <c r="A53" s="128"/>
      <c r="B53" s="133" t="s">
        <v>61</v>
      </c>
      <c r="C53" s="248" t="s">
        <v>62</v>
      </c>
      <c r="D53" s="249"/>
      <c r="E53" s="249"/>
      <c r="F53" s="139" t="s">
        <v>24</v>
      </c>
      <c r="G53" s="140"/>
      <c r="H53" s="140"/>
      <c r="I53" s="140">
        <f>'1 1 Pol'!G87</f>
        <v>0</v>
      </c>
      <c r="J53" s="137" t="str">
        <f>IF(I79=0,"",I53/I79*100)</f>
        <v/>
      </c>
    </row>
    <row r="54" spans="1:10" ht="36.75" customHeight="1" x14ac:dyDescent="0.25">
      <c r="A54" s="128"/>
      <c r="B54" s="133" t="s">
        <v>63</v>
      </c>
      <c r="C54" s="248" t="s">
        <v>64</v>
      </c>
      <c r="D54" s="249"/>
      <c r="E54" s="249"/>
      <c r="F54" s="139" t="s">
        <v>24</v>
      </c>
      <c r="G54" s="140"/>
      <c r="H54" s="140"/>
      <c r="I54" s="140">
        <f>'1 1 Pol'!G109</f>
        <v>0</v>
      </c>
      <c r="J54" s="137" t="str">
        <f>IF(I79=0,"",I54/I79*100)</f>
        <v/>
      </c>
    </row>
    <row r="55" spans="1:10" ht="36.75" customHeight="1" x14ac:dyDescent="0.25">
      <c r="A55" s="128"/>
      <c r="B55" s="133" t="s">
        <v>65</v>
      </c>
      <c r="C55" s="248" t="s">
        <v>66</v>
      </c>
      <c r="D55" s="249"/>
      <c r="E55" s="249"/>
      <c r="F55" s="139" t="s">
        <v>24</v>
      </c>
      <c r="G55" s="140"/>
      <c r="H55" s="140"/>
      <c r="I55" s="140">
        <f>'1 1 Pol'!G117</f>
        <v>0</v>
      </c>
      <c r="J55" s="137" t="str">
        <f>IF(I79=0,"",I55/I79*100)</f>
        <v/>
      </c>
    </row>
    <row r="56" spans="1:10" ht="36.75" customHeight="1" x14ac:dyDescent="0.25">
      <c r="A56" s="128"/>
      <c r="B56" s="133" t="s">
        <v>67</v>
      </c>
      <c r="C56" s="248" t="s">
        <v>68</v>
      </c>
      <c r="D56" s="249"/>
      <c r="E56" s="249"/>
      <c r="F56" s="139" t="s">
        <v>24</v>
      </c>
      <c r="G56" s="140"/>
      <c r="H56" s="140"/>
      <c r="I56" s="140">
        <f>'1 1 Pol'!G139</f>
        <v>0</v>
      </c>
      <c r="J56" s="137" t="str">
        <f>IF(I79=0,"",I56/I79*100)</f>
        <v/>
      </c>
    </row>
    <row r="57" spans="1:10" ht="36.75" customHeight="1" x14ac:dyDescent="0.25">
      <c r="A57" s="128"/>
      <c r="B57" s="133" t="s">
        <v>69</v>
      </c>
      <c r="C57" s="248" t="s">
        <v>70</v>
      </c>
      <c r="D57" s="249"/>
      <c r="E57" s="249"/>
      <c r="F57" s="139" t="s">
        <v>24</v>
      </c>
      <c r="G57" s="140"/>
      <c r="H57" s="140"/>
      <c r="I57" s="140">
        <f>'1 1 Pol'!G157</f>
        <v>0</v>
      </c>
      <c r="J57" s="137" t="str">
        <f>IF(I79=0,"",I57/I79*100)</f>
        <v/>
      </c>
    </row>
    <row r="58" spans="1:10" ht="36.75" customHeight="1" x14ac:dyDescent="0.25">
      <c r="A58" s="128"/>
      <c r="B58" s="133" t="s">
        <v>71</v>
      </c>
      <c r="C58" s="248" t="s">
        <v>72</v>
      </c>
      <c r="D58" s="249"/>
      <c r="E58" s="249"/>
      <c r="F58" s="139" t="s">
        <v>24</v>
      </c>
      <c r="G58" s="140"/>
      <c r="H58" s="140"/>
      <c r="I58" s="140">
        <f>'1 1 Pol'!G163</f>
        <v>0</v>
      </c>
      <c r="J58" s="137" t="str">
        <f>IF(I79=0,"",I58/I79*100)</f>
        <v/>
      </c>
    </row>
    <row r="59" spans="1:10" ht="36.75" customHeight="1" x14ac:dyDescent="0.25">
      <c r="A59" s="128"/>
      <c r="B59" s="133" t="s">
        <v>73</v>
      </c>
      <c r="C59" s="248" t="s">
        <v>74</v>
      </c>
      <c r="D59" s="249"/>
      <c r="E59" s="249"/>
      <c r="F59" s="139" t="s">
        <v>24</v>
      </c>
      <c r="G59" s="140"/>
      <c r="H59" s="140"/>
      <c r="I59" s="140">
        <f>'1 1 Pol'!G165</f>
        <v>0</v>
      </c>
      <c r="J59" s="137" t="str">
        <f>IF(I79=0,"",I59/I79*100)</f>
        <v/>
      </c>
    </row>
    <row r="60" spans="1:10" ht="36.75" customHeight="1" x14ac:dyDescent="0.25">
      <c r="A60" s="128"/>
      <c r="B60" s="133" t="s">
        <v>75</v>
      </c>
      <c r="C60" s="248" t="s">
        <v>76</v>
      </c>
      <c r="D60" s="249"/>
      <c r="E60" s="249"/>
      <c r="F60" s="139" t="s">
        <v>24</v>
      </c>
      <c r="G60" s="140"/>
      <c r="H60" s="140"/>
      <c r="I60" s="140">
        <f>'1 1 Pol'!G175</f>
        <v>0</v>
      </c>
      <c r="J60" s="137" t="str">
        <f>IF(I79=0,"",I60/I79*100)</f>
        <v/>
      </c>
    </row>
    <row r="61" spans="1:10" ht="36.75" customHeight="1" x14ac:dyDescent="0.25">
      <c r="A61" s="128"/>
      <c r="B61" s="133" t="s">
        <v>77</v>
      </c>
      <c r="C61" s="248" t="s">
        <v>78</v>
      </c>
      <c r="D61" s="249"/>
      <c r="E61" s="249"/>
      <c r="F61" s="139" t="s">
        <v>25</v>
      </c>
      <c r="G61" s="140"/>
      <c r="H61" s="140"/>
      <c r="I61" s="140">
        <f>'1 1 Pol'!G178</f>
        <v>0</v>
      </c>
      <c r="J61" s="137" t="str">
        <f>IF(I79=0,"",I61/I79*100)</f>
        <v/>
      </c>
    </row>
    <row r="62" spans="1:10" ht="36.75" customHeight="1" x14ac:dyDescent="0.25">
      <c r="A62" s="128"/>
      <c r="B62" s="133" t="s">
        <v>79</v>
      </c>
      <c r="C62" s="248" t="s">
        <v>80</v>
      </c>
      <c r="D62" s="249"/>
      <c r="E62" s="249"/>
      <c r="F62" s="139" t="s">
        <v>25</v>
      </c>
      <c r="G62" s="140"/>
      <c r="H62" s="140"/>
      <c r="I62" s="140">
        <f>'1 1 Pol'!G188</f>
        <v>0</v>
      </c>
      <c r="J62" s="137" t="str">
        <f>IF(I79=0,"",I62/I79*100)</f>
        <v/>
      </c>
    </row>
    <row r="63" spans="1:10" ht="36.75" customHeight="1" x14ac:dyDescent="0.25">
      <c r="A63" s="128"/>
      <c r="B63" s="133" t="s">
        <v>81</v>
      </c>
      <c r="C63" s="248" t="s">
        <v>82</v>
      </c>
      <c r="D63" s="249"/>
      <c r="E63" s="249"/>
      <c r="F63" s="139" t="s">
        <v>25</v>
      </c>
      <c r="G63" s="140"/>
      <c r="H63" s="140"/>
      <c r="I63" s="140">
        <f>'1 1 Pol'!G199</f>
        <v>0</v>
      </c>
      <c r="J63" s="137" t="str">
        <f>IF(I79=0,"",I63/I79*100)</f>
        <v/>
      </c>
    </row>
    <row r="64" spans="1:10" ht="36.75" customHeight="1" x14ac:dyDescent="0.25">
      <c r="A64" s="128"/>
      <c r="B64" s="133" t="s">
        <v>83</v>
      </c>
      <c r="C64" s="248" t="s">
        <v>84</v>
      </c>
      <c r="D64" s="249"/>
      <c r="E64" s="249"/>
      <c r="F64" s="139" t="s">
        <v>25</v>
      </c>
      <c r="G64" s="140"/>
      <c r="H64" s="140"/>
      <c r="I64" s="140">
        <f>'1 1 Pol'!G207</f>
        <v>0</v>
      </c>
      <c r="J64" s="137" t="str">
        <f>IF(I79=0,"",I64/I79*100)</f>
        <v/>
      </c>
    </row>
    <row r="65" spans="1:10" ht="36.75" customHeight="1" x14ac:dyDescent="0.25">
      <c r="A65" s="128"/>
      <c r="B65" s="133" t="s">
        <v>85</v>
      </c>
      <c r="C65" s="248" t="s">
        <v>86</v>
      </c>
      <c r="D65" s="249"/>
      <c r="E65" s="249"/>
      <c r="F65" s="139" t="s">
        <v>25</v>
      </c>
      <c r="G65" s="140"/>
      <c r="H65" s="140"/>
      <c r="I65" s="140">
        <f>'1 1 Pol'!G211</f>
        <v>0</v>
      </c>
      <c r="J65" s="137" t="str">
        <f>IF(I79=0,"",I65/I79*100)</f>
        <v/>
      </c>
    </row>
    <row r="66" spans="1:10" ht="36.75" customHeight="1" x14ac:dyDescent="0.25">
      <c r="A66" s="128"/>
      <c r="B66" s="133" t="s">
        <v>87</v>
      </c>
      <c r="C66" s="248" t="s">
        <v>88</v>
      </c>
      <c r="D66" s="249"/>
      <c r="E66" s="249"/>
      <c r="F66" s="139" t="s">
        <v>25</v>
      </c>
      <c r="G66" s="140"/>
      <c r="H66" s="140"/>
      <c r="I66" s="140">
        <f>'1 1 Pol'!G213</f>
        <v>0</v>
      </c>
      <c r="J66" s="137" t="str">
        <f>IF(I79=0,"",I66/I79*100)</f>
        <v/>
      </c>
    </row>
    <row r="67" spans="1:10" ht="36.75" customHeight="1" x14ac:dyDescent="0.25">
      <c r="A67" s="128"/>
      <c r="B67" s="133" t="s">
        <v>89</v>
      </c>
      <c r="C67" s="248" t="s">
        <v>90</v>
      </c>
      <c r="D67" s="249"/>
      <c r="E67" s="249"/>
      <c r="F67" s="139" t="s">
        <v>25</v>
      </c>
      <c r="G67" s="140"/>
      <c r="H67" s="140"/>
      <c r="I67" s="140">
        <f>'1 1 Pol'!G216</f>
        <v>0</v>
      </c>
      <c r="J67" s="137" t="str">
        <f>IF(I79=0,"",I67/I79*100)</f>
        <v/>
      </c>
    </row>
    <row r="68" spans="1:10" ht="36.75" customHeight="1" x14ac:dyDescent="0.25">
      <c r="A68" s="128"/>
      <c r="B68" s="133" t="s">
        <v>91</v>
      </c>
      <c r="C68" s="248" t="s">
        <v>92</v>
      </c>
      <c r="D68" s="249"/>
      <c r="E68" s="249"/>
      <c r="F68" s="139" t="s">
        <v>25</v>
      </c>
      <c r="G68" s="140"/>
      <c r="H68" s="140"/>
      <c r="I68" s="140">
        <f>'1 1 Pol'!G221</f>
        <v>0</v>
      </c>
      <c r="J68" s="137" t="str">
        <f>IF(I79=0,"",I68/I79*100)</f>
        <v/>
      </c>
    </row>
    <row r="69" spans="1:10" ht="36.75" customHeight="1" x14ac:dyDescent="0.25">
      <c r="A69" s="128"/>
      <c r="B69" s="133" t="s">
        <v>93</v>
      </c>
      <c r="C69" s="248" t="s">
        <v>94</v>
      </c>
      <c r="D69" s="249"/>
      <c r="E69" s="249"/>
      <c r="F69" s="139" t="s">
        <v>25</v>
      </c>
      <c r="G69" s="140"/>
      <c r="H69" s="140"/>
      <c r="I69" s="140">
        <f>'1 1 Pol'!G244</f>
        <v>0</v>
      </c>
      <c r="J69" s="137" t="str">
        <f>IF(I79=0,"",I69/I79*100)</f>
        <v/>
      </c>
    </row>
    <row r="70" spans="1:10" ht="36.75" customHeight="1" x14ac:dyDescent="0.25">
      <c r="A70" s="128"/>
      <c r="B70" s="133" t="s">
        <v>95</v>
      </c>
      <c r="C70" s="248" t="s">
        <v>96</v>
      </c>
      <c r="D70" s="249"/>
      <c r="E70" s="249"/>
      <c r="F70" s="139" t="s">
        <v>25</v>
      </c>
      <c r="G70" s="140"/>
      <c r="H70" s="140"/>
      <c r="I70" s="140">
        <f>'1 1 Pol'!G253</f>
        <v>0</v>
      </c>
      <c r="J70" s="137" t="str">
        <f>IF(I79=0,"",I70/I79*100)</f>
        <v/>
      </c>
    </row>
    <row r="71" spans="1:10" ht="36.75" customHeight="1" x14ac:dyDescent="0.25">
      <c r="A71" s="128"/>
      <c r="B71" s="133" t="s">
        <v>97</v>
      </c>
      <c r="C71" s="248" t="s">
        <v>98</v>
      </c>
      <c r="D71" s="249"/>
      <c r="E71" s="249"/>
      <c r="F71" s="139" t="s">
        <v>25</v>
      </c>
      <c r="G71" s="140"/>
      <c r="H71" s="140"/>
      <c r="I71" s="140">
        <f>'1 1 Pol'!G256</f>
        <v>0</v>
      </c>
      <c r="J71" s="137" t="str">
        <f>IF(I79=0,"",I71/I79*100)</f>
        <v/>
      </c>
    </row>
    <row r="72" spans="1:10" ht="36.75" customHeight="1" x14ac:dyDescent="0.25">
      <c r="A72" s="128"/>
      <c r="B72" s="133" t="s">
        <v>99</v>
      </c>
      <c r="C72" s="248" t="s">
        <v>100</v>
      </c>
      <c r="D72" s="249"/>
      <c r="E72" s="249"/>
      <c r="F72" s="139" t="s">
        <v>25</v>
      </c>
      <c r="G72" s="140"/>
      <c r="H72" s="140"/>
      <c r="I72" s="140">
        <f>'1 1 Pol'!G261</f>
        <v>0</v>
      </c>
      <c r="J72" s="137" t="str">
        <f>IF(I79=0,"",I72/I79*100)</f>
        <v/>
      </c>
    </row>
    <row r="73" spans="1:10" ht="36.75" customHeight="1" x14ac:dyDescent="0.25">
      <c r="A73" s="128"/>
      <c r="B73" s="133" t="s">
        <v>101</v>
      </c>
      <c r="C73" s="248" t="s">
        <v>102</v>
      </c>
      <c r="D73" s="249"/>
      <c r="E73" s="249"/>
      <c r="F73" s="139" t="s">
        <v>25</v>
      </c>
      <c r="G73" s="140"/>
      <c r="H73" s="140"/>
      <c r="I73" s="140">
        <f>'1 1 Pol'!G264</f>
        <v>0</v>
      </c>
      <c r="J73" s="137" t="str">
        <f>IF(I79=0,"",I73/I79*100)</f>
        <v/>
      </c>
    </row>
    <row r="74" spans="1:10" ht="36.75" customHeight="1" x14ac:dyDescent="0.25">
      <c r="A74" s="128"/>
      <c r="B74" s="133" t="s">
        <v>103</v>
      </c>
      <c r="C74" s="248" t="s">
        <v>104</v>
      </c>
      <c r="D74" s="249"/>
      <c r="E74" s="249"/>
      <c r="F74" s="139" t="s">
        <v>25</v>
      </c>
      <c r="G74" s="140"/>
      <c r="H74" s="140"/>
      <c r="I74" s="140">
        <f>'1 1 Pol'!G266</f>
        <v>0</v>
      </c>
      <c r="J74" s="137" t="str">
        <f>IF(I79=0,"",I74/I79*100)</f>
        <v/>
      </c>
    </row>
    <row r="75" spans="1:10" ht="36.75" customHeight="1" x14ac:dyDescent="0.25">
      <c r="A75" s="128"/>
      <c r="B75" s="133" t="s">
        <v>105</v>
      </c>
      <c r="C75" s="248" t="s">
        <v>106</v>
      </c>
      <c r="D75" s="249"/>
      <c r="E75" s="249"/>
      <c r="F75" s="139" t="s">
        <v>26</v>
      </c>
      <c r="G75" s="140"/>
      <c r="H75" s="140"/>
      <c r="I75" s="140">
        <f>'1 1 Pol'!G277</f>
        <v>0</v>
      </c>
      <c r="J75" s="137" t="str">
        <f>IF(I79=0,"",I75/I79*100)</f>
        <v/>
      </c>
    </row>
    <row r="76" spans="1:10" ht="36.75" customHeight="1" x14ac:dyDescent="0.25">
      <c r="A76" s="128"/>
      <c r="B76" s="133" t="s">
        <v>107</v>
      </c>
      <c r="C76" s="248" t="s">
        <v>108</v>
      </c>
      <c r="D76" s="249"/>
      <c r="E76" s="249"/>
      <c r="F76" s="139" t="s">
        <v>109</v>
      </c>
      <c r="G76" s="140"/>
      <c r="H76" s="140"/>
      <c r="I76" s="140">
        <f>'1 1 Pol'!G279</f>
        <v>0</v>
      </c>
      <c r="J76" s="137" t="str">
        <f>IF(I79=0,"",I76/I79*100)</f>
        <v/>
      </c>
    </row>
    <row r="77" spans="1:10" ht="36.75" customHeight="1" x14ac:dyDescent="0.25">
      <c r="A77" s="128"/>
      <c r="B77" s="133" t="s">
        <v>110</v>
      </c>
      <c r="C77" s="248" t="s">
        <v>27</v>
      </c>
      <c r="D77" s="249"/>
      <c r="E77" s="249"/>
      <c r="F77" s="139" t="s">
        <v>110</v>
      </c>
      <c r="G77" s="140"/>
      <c r="H77" s="140"/>
      <c r="I77" s="140">
        <f>'1 1 Pol'!G287</f>
        <v>0</v>
      </c>
      <c r="J77" s="137" t="str">
        <f>IF(I79=0,"",I77/I79*100)</f>
        <v/>
      </c>
    </row>
    <row r="78" spans="1:10" ht="36.75" customHeight="1" x14ac:dyDescent="0.25">
      <c r="A78" s="128"/>
      <c r="B78" s="133" t="s">
        <v>111</v>
      </c>
      <c r="C78" s="248" t="s">
        <v>28</v>
      </c>
      <c r="D78" s="249"/>
      <c r="E78" s="249"/>
      <c r="F78" s="139" t="s">
        <v>111</v>
      </c>
      <c r="G78" s="140"/>
      <c r="H78" s="140"/>
      <c r="I78" s="140">
        <f>'1 1 Pol'!G295</f>
        <v>0</v>
      </c>
      <c r="J78" s="137" t="str">
        <f>IF(I79=0,"",I78/I79*100)</f>
        <v/>
      </c>
    </row>
    <row r="79" spans="1:10" ht="25.5" customHeight="1" x14ac:dyDescent="0.25">
      <c r="A79" s="129"/>
      <c r="B79" s="134" t="s">
        <v>1</v>
      </c>
      <c r="C79" s="135"/>
      <c r="D79" s="136"/>
      <c r="E79" s="136"/>
      <c r="F79" s="141"/>
      <c r="G79" s="142"/>
      <c r="H79" s="142"/>
      <c r="I79" s="142">
        <f>SUM(I50:I78)</f>
        <v>0</v>
      </c>
      <c r="J79" s="138">
        <f>SUM(J50:J78)</f>
        <v>0</v>
      </c>
    </row>
    <row r="80" spans="1:10" x14ac:dyDescent="0.25">
      <c r="F80" s="87"/>
      <c r="G80" s="87"/>
      <c r="H80" s="87"/>
      <c r="I80" s="87"/>
      <c r="J80" s="88"/>
    </row>
    <row r="81" spans="6:10" x14ac:dyDescent="0.25">
      <c r="F81" s="87"/>
      <c r="G81" s="87"/>
      <c r="H81" s="87"/>
      <c r="I81" s="87"/>
      <c r="J81" s="88"/>
    </row>
    <row r="82" spans="6:10" x14ac:dyDescent="0.25">
      <c r="F82" s="87"/>
      <c r="G82" s="87"/>
      <c r="H82" s="87"/>
      <c r="I82" s="87"/>
      <c r="J82" s="88"/>
    </row>
  </sheetData>
  <sheetProtection algorithmName="SHA-512" hashValue="QS4GE6pQXR+wDO7E+V8K+22QxTnDZOvllPWd6WfnQ+Nw8jtNt746yKyhhA4zL9pSf5gQGw6tBqwhFMTksAM56w==" saltValue="e4ImG23sgeGwlXN380ub3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50" t="s">
        <v>6</v>
      </c>
      <c r="B1" s="250"/>
      <c r="C1" s="251"/>
      <c r="D1" s="250"/>
      <c r="E1" s="250"/>
      <c r="F1" s="250"/>
      <c r="G1" s="250"/>
    </row>
    <row r="2" spans="1:7" ht="24.9" customHeight="1" x14ac:dyDescent="0.25">
      <c r="A2" s="50" t="s">
        <v>7</v>
      </c>
      <c r="B2" s="49"/>
      <c r="C2" s="252"/>
      <c r="D2" s="252"/>
      <c r="E2" s="252"/>
      <c r="F2" s="252"/>
      <c r="G2" s="253"/>
    </row>
    <row r="3" spans="1:7" ht="24.9" customHeight="1" x14ac:dyDescent="0.25">
      <c r="A3" s="50" t="s">
        <v>8</v>
      </c>
      <c r="B3" s="49"/>
      <c r="C3" s="252"/>
      <c r="D3" s="252"/>
      <c r="E3" s="252"/>
      <c r="F3" s="252"/>
      <c r="G3" s="253"/>
    </row>
    <row r="4" spans="1:7" ht="24.9" customHeight="1" x14ac:dyDescent="0.25">
      <c r="A4" s="50" t="s">
        <v>9</v>
      </c>
      <c r="B4" s="49"/>
      <c r="C4" s="252"/>
      <c r="D4" s="252"/>
      <c r="E4" s="252"/>
      <c r="F4" s="252"/>
      <c r="G4" s="253"/>
    </row>
    <row r="5" spans="1:7" x14ac:dyDescent="0.25">
      <c r="B5" s="4"/>
      <c r="C5" s="5"/>
      <c r="D5" s="6"/>
    </row>
  </sheetData>
  <sheetProtection algorithmName="SHA-512" hashValue="h+Mh+b6dAovY/PnEQ3BhpLMMEqlXoKacE75Oq8N3p/7McpDIpaZfyWfE8jiImmckv2nxbpu6eDMExQids08fTQ==" saltValue="5coupvgNiDcvg0r3eDiiG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6" customWidth="1"/>
    <col min="3" max="3" width="63.33203125" style="126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6" t="s">
        <v>112</v>
      </c>
      <c r="B1" s="256"/>
      <c r="C1" s="256"/>
      <c r="D1" s="256"/>
      <c r="E1" s="256"/>
      <c r="F1" s="256"/>
      <c r="G1" s="256"/>
      <c r="AG1" t="s">
        <v>113</v>
      </c>
    </row>
    <row r="2" spans="1:60" ht="24.9" customHeight="1" x14ac:dyDescent="0.25">
      <c r="A2" s="144" t="s">
        <v>7</v>
      </c>
      <c r="B2" s="49" t="s">
        <v>48</v>
      </c>
      <c r="C2" s="257" t="s">
        <v>49</v>
      </c>
      <c r="D2" s="258"/>
      <c r="E2" s="258"/>
      <c r="F2" s="258"/>
      <c r="G2" s="259"/>
      <c r="AG2" t="s">
        <v>114</v>
      </c>
    </row>
    <row r="3" spans="1:60" ht="24.9" customHeight="1" x14ac:dyDescent="0.25">
      <c r="A3" s="144" t="s">
        <v>8</v>
      </c>
      <c r="B3" s="49" t="s">
        <v>43</v>
      </c>
      <c r="C3" s="257" t="s">
        <v>45</v>
      </c>
      <c r="D3" s="258"/>
      <c r="E3" s="258"/>
      <c r="F3" s="258"/>
      <c r="G3" s="259"/>
      <c r="AC3" s="126" t="s">
        <v>114</v>
      </c>
      <c r="AG3" t="s">
        <v>115</v>
      </c>
    </row>
    <row r="4" spans="1:60" ht="24.9" customHeight="1" x14ac:dyDescent="0.25">
      <c r="A4" s="145" t="s">
        <v>9</v>
      </c>
      <c r="B4" s="146" t="s">
        <v>43</v>
      </c>
      <c r="C4" s="260" t="s">
        <v>44</v>
      </c>
      <c r="D4" s="261"/>
      <c r="E4" s="261"/>
      <c r="F4" s="261"/>
      <c r="G4" s="262"/>
      <c r="AG4" t="s">
        <v>116</v>
      </c>
    </row>
    <row r="5" spans="1:60" x14ac:dyDescent="0.25">
      <c r="D5" s="10"/>
    </row>
    <row r="6" spans="1:60" ht="39.6" x14ac:dyDescent="0.25">
      <c r="A6" s="148" t="s">
        <v>117</v>
      </c>
      <c r="B6" s="150" t="s">
        <v>118</v>
      </c>
      <c r="C6" s="150" t="s">
        <v>119</v>
      </c>
      <c r="D6" s="149" t="s">
        <v>120</v>
      </c>
      <c r="E6" s="148" t="s">
        <v>121</v>
      </c>
      <c r="F6" s="147" t="s">
        <v>122</v>
      </c>
      <c r="G6" s="148" t="s">
        <v>29</v>
      </c>
      <c r="H6" s="151" t="s">
        <v>30</v>
      </c>
      <c r="I6" s="151" t="s">
        <v>123</v>
      </c>
      <c r="J6" s="151" t="s">
        <v>31</v>
      </c>
      <c r="K6" s="151" t="s">
        <v>124</v>
      </c>
      <c r="L6" s="151" t="s">
        <v>125</v>
      </c>
      <c r="M6" s="151" t="s">
        <v>126</v>
      </c>
      <c r="N6" s="151" t="s">
        <v>127</v>
      </c>
      <c r="O6" s="151" t="s">
        <v>128</v>
      </c>
      <c r="P6" s="151" t="s">
        <v>129</v>
      </c>
      <c r="Q6" s="151" t="s">
        <v>130</v>
      </c>
      <c r="R6" s="151" t="s">
        <v>131</v>
      </c>
      <c r="S6" s="151" t="s">
        <v>132</v>
      </c>
      <c r="T6" s="151" t="s">
        <v>133</v>
      </c>
      <c r="U6" s="151" t="s">
        <v>134</v>
      </c>
      <c r="V6" s="151" t="s">
        <v>135</v>
      </c>
      <c r="W6" s="151" t="s">
        <v>136</v>
      </c>
      <c r="X6" s="151" t="s">
        <v>137</v>
      </c>
    </row>
    <row r="7" spans="1:60" hidden="1" x14ac:dyDescent="0.25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x14ac:dyDescent="0.25">
      <c r="A8" s="167" t="s">
        <v>138</v>
      </c>
      <c r="B8" s="168" t="s">
        <v>43</v>
      </c>
      <c r="C8" s="190" t="s">
        <v>56</v>
      </c>
      <c r="D8" s="169"/>
      <c r="E8" s="170"/>
      <c r="F8" s="171"/>
      <c r="G8" s="171">
        <f>SUMIF(AG9:AG38,"&lt;&gt;NOR",G9:G38)</f>
        <v>0</v>
      </c>
      <c r="H8" s="171"/>
      <c r="I8" s="171">
        <f>SUM(I9:I38)</f>
        <v>0</v>
      </c>
      <c r="J8" s="171"/>
      <c r="K8" s="171">
        <f>SUM(K9:K38)</f>
        <v>0</v>
      </c>
      <c r="L8" s="171"/>
      <c r="M8" s="171">
        <f>SUM(M9:M38)</f>
        <v>0</v>
      </c>
      <c r="N8" s="171"/>
      <c r="O8" s="171">
        <f>SUM(O9:O38)</f>
        <v>9.0399999999999991</v>
      </c>
      <c r="P8" s="171"/>
      <c r="Q8" s="171">
        <f>SUM(Q9:Q38)</f>
        <v>5.3</v>
      </c>
      <c r="R8" s="171"/>
      <c r="S8" s="171"/>
      <c r="T8" s="172"/>
      <c r="U8" s="166"/>
      <c r="V8" s="166">
        <f>SUM(V9:V38)</f>
        <v>41.830000000000005</v>
      </c>
      <c r="W8" s="166"/>
      <c r="X8" s="166"/>
      <c r="AG8" t="s">
        <v>139</v>
      </c>
    </row>
    <row r="9" spans="1:60" ht="20.399999999999999" outlineLevel="1" x14ac:dyDescent="0.25">
      <c r="A9" s="173">
        <v>1</v>
      </c>
      <c r="B9" s="174" t="s">
        <v>140</v>
      </c>
      <c r="C9" s="191" t="s">
        <v>141</v>
      </c>
      <c r="D9" s="175" t="s">
        <v>142</v>
      </c>
      <c r="E9" s="176">
        <v>18.5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0.22500000000000001</v>
      </c>
      <c r="Q9" s="178">
        <f>ROUND(E9*P9,2)</f>
        <v>4.16</v>
      </c>
      <c r="R9" s="178" t="s">
        <v>143</v>
      </c>
      <c r="S9" s="178" t="s">
        <v>144</v>
      </c>
      <c r="T9" s="179" t="s">
        <v>145</v>
      </c>
      <c r="U9" s="162">
        <v>0.14199999999999999</v>
      </c>
      <c r="V9" s="162">
        <f>ROUND(E9*U9,2)</f>
        <v>2.63</v>
      </c>
      <c r="W9" s="162"/>
      <c r="X9" s="162" t="s">
        <v>146</v>
      </c>
      <c r="Y9" s="152"/>
      <c r="Z9" s="152"/>
      <c r="AA9" s="152"/>
      <c r="AB9" s="152"/>
      <c r="AC9" s="152"/>
      <c r="AD9" s="152"/>
      <c r="AE9" s="152"/>
      <c r="AF9" s="152"/>
      <c r="AG9" s="152" t="s">
        <v>147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5">
      <c r="A10" s="159"/>
      <c r="B10" s="160"/>
      <c r="C10" s="254" t="s">
        <v>148</v>
      </c>
      <c r="D10" s="255"/>
      <c r="E10" s="255"/>
      <c r="F10" s="255"/>
      <c r="G10" s="255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52"/>
      <c r="Z10" s="152"/>
      <c r="AA10" s="152"/>
      <c r="AB10" s="152"/>
      <c r="AC10" s="152"/>
      <c r="AD10" s="152"/>
      <c r="AE10" s="152"/>
      <c r="AF10" s="152"/>
      <c r="AG10" s="152" t="s">
        <v>149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5">
      <c r="A11" s="159"/>
      <c r="B11" s="160"/>
      <c r="C11" s="192" t="s">
        <v>150</v>
      </c>
      <c r="D11" s="164"/>
      <c r="E11" s="165">
        <v>18.5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52"/>
      <c r="Z11" s="152"/>
      <c r="AA11" s="152"/>
      <c r="AB11" s="152"/>
      <c r="AC11" s="152"/>
      <c r="AD11" s="152"/>
      <c r="AE11" s="152"/>
      <c r="AF11" s="152"/>
      <c r="AG11" s="152" t="s">
        <v>151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5">
      <c r="A12" s="173">
        <v>2</v>
      </c>
      <c r="B12" s="174" t="s">
        <v>152</v>
      </c>
      <c r="C12" s="191" t="s">
        <v>153</v>
      </c>
      <c r="D12" s="175" t="s">
        <v>154</v>
      </c>
      <c r="E12" s="176">
        <v>0.25900000000000001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21</v>
      </c>
      <c r="M12" s="178">
        <f>G12*(1+L12/100)</f>
        <v>0</v>
      </c>
      <c r="N12" s="178">
        <v>0</v>
      </c>
      <c r="O12" s="178">
        <f>ROUND(E12*N12,2)</f>
        <v>0</v>
      </c>
      <c r="P12" s="178">
        <v>1.6</v>
      </c>
      <c r="Q12" s="178">
        <f>ROUND(E12*P12,2)</f>
        <v>0.41</v>
      </c>
      <c r="R12" s="178" t="s">
        <v>155</v>
      </c>
      <c r="S12" s="178" t="s">
        <v>144</v>
      </c>
      <c r="T12" s="179" t="s">
        <v>145</v>
      </c>
      <c r="U12" s="162">
        <v>0.38</v>
      </c>
      <c r="V12" s="162">
        <f>ROUND(E12*U12,2)</f>
        <v>0.1</v>
      </c>
      <c r="W12" s="162"/>
      <c r="X12" s="162" t="s">
        <v>146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147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59"/>
      <c r="B13" s="160"/>
      <c r="C13" s="254" t="s">
        <v>156</v>
      </c>
      <c r="D13" s="255"/>
      <c r="E13" s="255"/>
      <c r="F13" s="255"/>
      <c r="G13" s="255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52"/>
      <c r="Z13" s="152"/>
      <c r="AA13" s="152"/>
      <c r="AB13" s="152"/>
      <c r="AC13" s="152"/>
      <c r="AD13" s="152"/>
      <c r="AE13" s="152"/>
      <c r="AF13" s="152"/>
      <c r="AG13" s="152" t="s">
        <v>149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59"/>
      <c r="B14" s="160"/>
      <c r="C14" s="192" t="s">
        <v>157</v>
      </c>
      <c r="D14" s="164"/>
      <c r="E14" s="165">
        <v>0.26</v>
      </c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52"/>
      <c r="Z14" s="152"/>
      <c r="AA14" s="152"/>
      <c r="AB14" s="152"/>
      <c r="AC14" s="152"/>
      <c r="AD14" s="152"/>
      <c r="AE14" s="152"/>
      <c r="AF14" s="152"/>
      <c r="AG14" s="152" t="s">
        <v>151</v>
      </c>
      <c r="AH14" s="152">
        <v>0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5">
      <c r="A15" s="173">
        <v>3</v>
      </c>
      <c r="B15" s="174" t="s">
        <v>158</v>
      </c>
      <c r="C15" s="191" t="s">
        <v>159</v>
      </c>
      <c r="D15" s="175" t="s">
        <v>160</v>
      </c>
      <c r="E15" s="176">
        <v>2.7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21</v>
      </c>
      <c r="M15" s="178">
        <f>G15*(1+L15/100)</f>
        <v>0</v>
      </c>
      <c r="N15" s="178">
        <v>0</v>
      </c>
      <c r="O15" s="178">
        <f>ROUND(E15*N15,2)</f>
        <v>0</v>
      </c>
      <c r="P15" s="178">
        <v>0.13133</v>
      </c>
      <c r="Q15" s="178">
        <f>ROUND(E15*P15,2)</f>
        <v>0.35</v>
      </c>
      <c r="R15" s="178" t="s">
        <v>143</v>
      </c>
      <c r="S15" s="178" t="s">
        <v>144</v>
      </c>
      <c r="T15" s="179" t="s">
        <v>145</v>
      </c>
      <c r="U15" s="162">
        <v>0.20799999999999999</v>
      </c>
      <c r="V15" s="162">
        <f>ROUND(E15*U15,2)</f>
        <v>0.56000000000000005</v>
      </c>
      <c r="W15" s="162"/>
      <c r="X15" s="162" t="s">
        <v>146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147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5">
      <c r="A16" s="159"/>
      <c r="B16" s="160"/>
      <c r="C16" s="254" t="s">
        <v>161</v>
      </c>
      <c r="D16" s="255"/>
      <c r="E16" s="255"/>
      <c r="F16" s="255"/>
      <c r="G16" s="255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52"/>
      <c r="Z16" s="152"/>
      <c r="AA16" s="152"/>
      <c r="AB16" s="152"/>
      <c r="AC16" s="152"/>
      <c r="AD16" s="152"/>
      <c r="AE16" s="152"/>
      <c r="AF16" s="152"/>
      <c r="AG16" s="152" t="s">
        <v>149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5">
      <c r="A17" s="159"/>
      <c r="B17" s="160"/>
      <c r="C17" s="263" t="s">
        <v>161</v>
      </c>
      <c r="D17" s="264"/>
      <c r="E17" s="264"/>
      <c r="F17" s="264"/>
      <c r="G17" s="264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52"/>
      <c r="Z17" s="152"/>
      <c r="AA17" s="152"/>
      <c r="AB17" s="152"/>
      <c r="AC17" s="152"/>
      <c r="AD17" s="152"/>
      <c r="AE17" s="152"/>
      <c r="AF17" s="152"/>
      <c r="AG17" s="152" t="s">
        <v>162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73">
        <v>4</v>
      </c>
      <c r="B18" s="174" t="s">
        <v>163</v>
      </c>
      <c r="C18" s="191" t="s">
        <v>164</v>
      </c>
      <c r="D18" s="175" t="s">
        <v>160</v>
      </c>
      <c r="E18" s="176">
        <v>9.56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8">
        <v>0</v>
      </c>
      <c r="O18" s="178">
        <f>ROUND(E18*N18,2)</f>
        <v>0</v>
      </c>
      <c r="P18" s="178">
        <v>0.04</v>
      </c>
      <c r="Q18" s="178">
        <f>ROUND(E18*P18,2)</f>
        <v>0.38</v>
      </c>
      <c r="R18" s="178" t="s">
        <v>165</v>
      </c>
      <c r="S18" s="178" t="s">
        <v>144</v>
      </c>
      <c r="T18" s="179" t="s">
        <v>145</v>
      </c>
      <c r="U18" s="162">
        <v>0.25</v>
      </c>
      <c r="V18" s="162">
        <f>ROUND(E18*U18,2)</f>
        <v>2.39</v>
      </c>
      <c r="W18" s="162"/>
      <c r="X18" s="162" t="s">
        <v>146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147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5">
      <c r="A19" s="159"/>
      <c r="B19" s="160"/>
      <c r="C19" s="254" t="s">
        <v>166</v>
      </c>
      <c r="D19" s="255"/>
      <c r="E19" s="255"/>
      <c r="F19" s="255"/>
      <c r="G19" s="255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52"/>
      <c r="Z19" s="152"/>
      <c r="AA19" s="152"/>
      <c r="AB19" s="152"/>
      <c r="AC19" s="152"/>
      <c r="AD19" s="152"/>
      <c r="AE19" s="152"/>
      <c r="AF19" s="152"/>
      <c r="AG19" s="152" t="s">
        <v>149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59"/>
      <c r="B20" s="160"/>
      <c r="C20" s="192" t="s">
        <v>167</v>
      </c>
      <c r="D20" s="164"/>
      <c r="E20" s="165">
        <v>9.56</v>
      </c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52"/>
      <c r="Z20" s="152"/>
      <c r="AA20" s="152"/>
      <c r="AB20" s="152"/>
      <c r="AC20" s="152"/>
      <c r="AD20" s="152"/>
      <c r="AE20" s="152"/>
      <c r="AF20" s="152"/>
      <c r="AG20" s="152" t="s">
        <v>151</v>
      </c>
      <c r="AH20" s="152">
        <v>0</v>
      </c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73">
        <v>5</v>
      </c>
      <c r="B21" s="174" t="s">
        <v>168</v>
      </c>
      <c r="C21" s="191" t="s">
        <v>169</v>
      </c>
      <c r="D21" s="175" t="s">
        <v>154</v>
      </c>
      <c r="E21" s="176">
        <v>8.6282999999999994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78" t="s">
        <v>170</v>
      </c>
      <c r="S21" s="178" t="s">
        <v>144</v>
      </c>
      <c r="T21" s="179" t="s">
        <v>145</v>
      </c>
      <c r="U21" s="162">
        <v>3.5329999999999999</v>
      </c>
      <c r="V21" s="162">
        <f>ROUND(E21*U21,2)</f>
        <v>30.48</v>
      </c>
      <c r="W21" s="162"/>
      <c r="X21" s="162" t="s">
        <v>146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147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5">
      <c r="A22" s="159"/>
      <c r="B22" s="160"/>
      <c r="C22" s="254" t="s">
        <v>171</v>
      </c>
      <c r="D22" s="255"/>
      <c r="E22" s="255"/>
      <c r="F22" s="255"/>
      <c r="G22" s="255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52"/>
      <c r="Z22" s="152"/>
      <c r="AA22" s="152"/>
      <c r="AB22" s="152"/>
      <c r="AC22" s="152"/>
      <c r="AD22" s="152"/>
      <c r="AE22" s="152"/>
      <c r="AF22" s="152"/>
      <c r="AG22" s="152" t="s">
        <v>149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5">
      <c r="A23" s="159"/>
      <c r="B23" s="160"/>
      <c r="C23" s="192" t="s">
        <v>172</v>
      </c>
      <c r="D23" s="164"/>
      <c r="E23" s="165">
        <v>3.49</v>
      </c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52"/>
      <c r="Z23" s="152"/>
      <c r="AA23" s="152"/>
      <c r="AB23" s="152"/>
      <c r="AC23" s="152"/>
      <c r="AD23" s="152"/>
      <c r="AE23" s="152"/>
      <c r="AF23" s="152"/>
      <c r="AG23" s="152" t="s">
        <v>151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5">
      <c r="A24" s="159"/>
      <c r="B24" s="160"/>
      <c r="C24" s="192" t="s">
        <v>173</v>
      </c>
      <c r="D24" s="164"/>
      <c r="E24" s="165">
        <v>5.13</v>
      </c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52"/>
      <c r="Z24" s="152"/>
      <c r="AA24" s="152"/>
      <c r="AB24" s="152"/>
      <c r="AC24" s="152"/>
      <c r="AD24" s="152"/>
      <c r="AE24" s="152"/>
      <c r="AF24" s="152"/>
      <c r="AG24" s="152" t="s">
        <v>151</v>
      </c>
      <c r="AH24" s="152">
        <v>0</v>
      </c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73">
        <v>6</v>
      </c>
      <c r="B25" s="174" t="s">
        <v>174</v>
      </c>
      <c r="C25" s="191" t="s">
        <v>175</v>
      </c>
      <c r="D25" s="175" t="s">
        <v>154</v>
      </c>
      <c r="E25" s="176">
        <v>8.6282999999999994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 t="s">
        <v>170</v>
      </c>
      <c r="S25" s="178" t="s">
        <v>144</v>
      </c>
      <c r="T25" s="179" t="s">
        <v>145</v>
      </c>
      <c r="U25" s="162">
        <v>1.0999999999999999E-2</v>
      </c>
      <c r="V25" s="162">
        <f>ROUND(E25*U25,2)</f>
        <v>0.09</v>
      </c>
      <c r="W25" s="162"/>
      <c r="X25" s="162" t="s">
        <v>146</v>
      </c>
      <c r="Y25" s="152"/>
      <c r="Z25" s="152"/>
      <c r="AA25" s="152"/>
      <c r="AB25" s="152"/>
      <c r="AC25" s="152"/>
      <c r="AD25" s="152"/>
      <c r="AE25" s="152"/>
      <c r="AF25" s="152"/>
      <c r="AG25" s="152" t="s">
        <v>147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5">
      <c r="A26" s="159"/>
      <c r="B26" s="160"/>
      <c r="C26" s="254" t="s">
        <v>176</v>
      </c>
      <c r="D26" s="255"/>
      <c r="E26" s="255"/>
      <c r="F26" s="255"/>
      <c r="G26" s="255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52"/>
      <c r="Z26" s="152"/>
      <c r="AA26" s="152"/>
      <c r="AB26" s="152"/>
      <c r="AC26" s="152"/>
      <c r="AD26" s="152"/>
      <c r="AE26" s="152"/>
      <c r="AF26" s="152"/>
      <c r="AG26" s="152" t="s">
        <v>149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30.6" outlineLevel="1" x14ac:dyDescent="0.25">
      <c r="A27" s="173">
        <v>7</v>
      </c>
      <c r="B27" s="174" t="s">
        <v>177</v>
      </c>
      <c r="C27" s="191" t="s">
        <v>178</v>
      </c>
      <c r="D27" s="175" t="s">
        <v>154</v>
      </c>
      <c r="E27" s="176">
        <v>129.42449999999999</v>
      </c>
      <c r="F27" s="177"/>
      <c r="G27" s="178">
        <f>ROUND(E27*F27,2)</f>
        <v>0</v>
      </c>
      <c r="H27" s="177"/>
      <c r="I27" s="178">
        <f>ROUND(E27*H27,2)</f>
        <v>0</v>
      </c>
      <c r="J27" s="177"/>
      <c r="K27" s="178">
        <f>ROUND(E27*J27,2)</f>
        <v>0</v>
      </c>
      <c r="L27" s="178">
        <v>21</v>
      </c>
      <c r="M27" s="178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78" t="s">
        <v>170</v>
      </c>
      <c r="S27" s="178" t="s">
        <v>144</v>
      </c>
      <c r="T27" s="179" t="s">
        <v>145</v>
      </c>
      <c r="U27" s="162">
        <v>0</v>
      </c>
      <c r="V27" s="162">
        <f>ROUND(E27*U27,2)</f>
        <v>0</v>
      </c>
      <c r="W27" s="162"/>
      <c r="X27" s="162" t="s">
        <v>146</v>
      </c>
      <c r="Y27" s="152"/>
      <c r="Z27" s="152"/>
      <c r="AA27" s="152"/>
      <c r="AB27" s="152"/>
      <c r="AC27" s="152"/>
      <c r="AD27" s="152"/>
      <c r="AE27" s="152"/>
      <c r="AF27" s="152"/>
      <c r="AG27" s="152" t="s">
        <v>147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5">
      <c r="A28" s="159"/>
      <c r="B28" s="160"/>
      <c r="C28" s="254" t="s">
        <v>176</v>
      </c>
      <c r="D28" s="255"/>
      <c r="E28" s="255"/>
      <c r="F28" s="255"/>
      <c r="G28" s="255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52"/>
      <c r="Z28" s="152"/>
      <c r="AA28" s="152"/>
      <c r="AB28" s="152"/>
      <c r="AC28" s="152"/>
      <c r="AD28" s="152"/>
      <c r="AE28" s="152"/>
      <c r="AF28" s="152"/>
      <c r="AG28" s="152" t="s">
        <v>149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0.399999999999999" outlineLevel="1" x14ac:dyDescent="0.25">
      <c r="A29" s="180">
        <v>8</v>
      </c>
      <c r="B29" s="181" t="s">
        <v>179</v>
      </c>
      <c r="C29" s="193" t="s">
        <v>180</v>
      </c>
      <c r="D29" s="182" t="s">
        <v>154</v>
      </c>
      <c r="E29" s="183">
        <v>8.6282999999999994</v>
      </c>
      <c r="F29" s="184"/>
      <c r="G29" s="185">
        <f>ROUND(E29*F29,2)</f>
        <v>0</v>
      </c>
      <c r="H29" s="184"/>
      <c r="I29" s="185">
        <f>ROUND(E29*H29,2)</f>
        <v>0</v>
      </c>
      <c r="J29" s="184"/>
      <c r="K29" s="185">
        <f>ROUND(E29*J29,2)</f>
        <v>0</v>
      </c>
      <c r="L29" s="185">
        <v>21</v>
      </c>
      <c r="M29" s="185">
        <f>G29*(1+L29/100)</f>
        <v>0</v>
      </c>
      <c r="N29" s="185">
        <v>0</v>
      </c>
      <c r="O29" s="185">
        <f>ROUND(E29*N29,2)</f>
        <v>0</v>
      </c>
      <c r="P29" s="185">
        <v>0</v>
      </c>
      <c r="Q29" s="185">
        <f>ROUND(E29*P29,2)</f>
        <v>0</v>
      </c>
      <c r="R29" s="185" t="s">
        <v>170</v>
      </c>
      <c r="S29" s="185" t="s">
        <v>144</v>
      </c>
      <c r="T29" s="186" t="s">
        <v>145</v>
      </c>
      <c r="U29" s="162">
        <v>5.2999999999999999E-2</v>
      </c>
      <c r="V29" s="162">
        <f>ROUND(E29*U29,2)</f>
        <v>0.46</v>
      </c>
      <c r="W29" s="162"/>
      <c r="X29" s="162" t="s">
        <v>146</v>
      </c>
      <c r="Y29" s="152"/>
      <c r="Z29" s="152"/>
      <c r="AA29" s="152"/>
      <c r="AB29" s="152"/>
      <c r="AC29" s="152"/>
      <c r="AD29" s="152"/>
      <c r="AE29" s="152"/>
      <c r="AF29" s="152"/>
      <c r="AG29" s="152" t="s">
        <v>147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5">
      <c r="A30" s="173">
        <v>9</v>
      </c>
      <c r="B30" s="174" t="s">
        <v>181</v>
      </c>
      <c r="C30" s="191" t="s">
        <v>182</v>
      </c>
      <c r="D30" s="175" t="s">
        <v>154</v>
      </c>
      <c r="E30" s="176">
        <v>2.5668000000000002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21</v>
      </c>
      <c r="M30" s="178">
        <f>G30*(1+L30/100)</f>
        <v>0</v>
      </c>
      <c r="N30" s="178">
        <v>0</v>
      </c>
      <c r="O30" s="178">
        <f>ROUND(E30*N30,2)</f>
        <v>0</v>
      </c>
      <c r="P30" s="178">
        <v>0</v>
      </c>
      <c r="Q30" s="178">
        <f>ROUND(E30*P30,2)</f>
        <v>0</v>
      </c>
      <c r="R30" s="178" t="s">
        <v>170</v>
      </c>
      <c r="S30" s="178" t="s">
        <v>144</v>
      </c>
      <c r="T30" s="179" t="s">
        <v>145</v>
      </c>
      <c r="U30" s="162">
        <v>0.20200000000000001</v>
      </c>
      <c r="V30" s="162">
        <f>ROUND(E30*U30,2)</f>
        <v>0.52</v>
      </c>
      <c r="W30" s="162"/>
      <c r="X30" s="162" t="s">
        <v>146</v>
      </c>
      <c r="Y30" s="152"/>
      <c r="Z30" s="152"/>
      <c r="AA30" s="152"/>
      <c r="AB30" s="152"/>
      <c r="AC30" s="152"/>
      <c r="AD30" s="152"/>
      <c r="AE30" s="152"/>
      <c r="AF30" s="152"/>
      <c r="AG30" s="152" t="s">
        <v>147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5">
      <c r="A31" s="159"/>
      <c r="B31" s="160"/>
      <c r="C31" s="254" t="s">
        <v>183</v>
      </c>
      <c r="D31" s="255"/>
      <c r="E31" s="255"/>
      <c r="F31" s="255"/>
      <c r="G31" s="255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52"/>
      <c r="Z31" s="152"/>
      <c r="AA31" s="152"/>
      <c r="AB31" s="152"/>
      <c r="AC31" s="152"/>
      <c r="AD31" s="152"/>
      <c r="AE31" s="152"/>
      <c r="AF31" s="152"/>
      <c r="AG31" s="152" t="s">
        <v>149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5">
      <c r="A32" s="159"/>
      <c r="B32" s="160"/>
      <c r="C32" s="263" t="s">
        <v>184</v>
      </c>
      <c r="D32" s="264"/>
      <c r="E32" s="264"/>
      <c r="F32" s="264"/>
      <c r="G32" s="264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52"/>
      <c r="Z32" s="152"/>
      <c r="AA32" s="152"/>
      <c r="AB32" s="152"/>
      <c r="AC32" s="152"/>
      <c r="AD32" s="152"/>
      <c r="AE32" s="152"/>
      <c r="AF32" s="152"/>
      <c r="AG32" s="152" t="s">
        <v>162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59"/>
      <c r="B33" s="160"/>
      <c r="C33" s="192" t="s">
        <v>185</v>
      </c>
      <c r="D33" s="164"/>
      <c r="E33" s="165">
        <v>2.57</v>
      </c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52"/>
      <c r="Z33" s="152"/>
      <c r="AA33" s="152"/>
      <c r="AB33" s="152"/>
      <c r="AC33" s="152"/>
      <c r="AD33" s="152"/>
      <c r="AE33" s="152"/>
      <c r="AF33" s="152"/>
      <c r="AG33" s="152" t="s">
        <v>151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73">
        <v>10</v>
      </c>
      <c r="B34" s="174" t="s">
        <v>186</v>
      </c>
      <c r="C34" s="191" t="s">
        <v>187</v>
      </c>
      <c r="D34" s="175" t="s">
        <v>154</v>
      </c>
      <c r="E34" s="176">
        <v>2.9001600000000001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21</v>
      </c>
      <c r="M34" s="178">
        <f>G34*(1+L34/100)</f>
        <v>0</v>
      </c>
      <c r="N34" s="178">
        <v>1.7</v>
      </c>
      <c r="O34" s="178">
        <f>ROUND(E34*N34,2)</f>
        <v>4.93</v>
      </c>
      <c r="P34" s="178">
        <v>0</v>
      </c>
      <c r="Q34" s="178">
        <f>ROUND(E34*P34,2)</f>
        <v>0</v>
      </c>
      <c r="R34" s="178" t="s">
        <v>170</v>
      </c>
      <c r="S34" s="178" t="s">
        <v>144</v>
      </c>
      <c r="T34" s="179" t="s">
        <v>145</v>
      </c>
      <c r="U34" s="162">
        <v>1.587</v>
      </c>
      <c r="V34" s="162">
        <f>ROUND(E34*U34,2)</f>
        <v>4.5999999999999996</v>
      </c>
      <c r="W34" s="162"/>
      <c r="X34" s="162" t="s">
        <v>146</v>
      </c>
      <c r="Y34" s="152"/>
      <c r="Z34" s="152"/>
      <c r="AA34" s="152"/>
      <c r="AB34" s="152"/>
      <c r="AC34" s="152"/>
      <c r="AD34" s="152"/>
      <c r="AE34" s="152"/>
      <c r="AF34" s="152"/>
      <c r="AG34" s="152" t="s">
        <v>147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ht="21" outlineLevel="1" x14ac:dyDescent="0.25">
      <c r="A35" s="159"/>
      <c r="B35" s="160"/>
      <c r="C35" s="254" t="s">
        <v>188</v>
      </c>
      <c r="D35" s="255"/>
      <c r="E35" s="255"/>
      <c r="F35" s="255"/>
      <c r="G35" s="255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52"/>
      <c r="Z35" s="152"/>
      <c r="AA35" s="152"/>
      <c r="AB35" s="152"/>
      <c r="AC35" s="152"/>
      <c r="AD35" s="152"/>
      <c r="AE35" s="152"/>
      <c r="AF35" s="152"/>
      <c r="AG35" s="152" t="s">
        <v>149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87" t="str">
        <f>C35</f>
        <v>sypaninou z vhodných hornin tř. 1 - 4 nebo materiálem připraveným podél výkopu ve vzdálenosti do 3 m od jeho kraje, pro jakoukoliv hloubku výkopu a jakoukoliv míru zhutnění,</v>
      </c>
      <c r="BB35" s="152"/>
      <c r="BC35" s="152"/>
      <c r="BD35" s="152"/>
      <c r="BE35" s="152"/>
      <c r="BF35" s="152"/>
      <c r="BG35" s="152"/>
      <c r="BH35" s="152"/>
    </row>
    <row r="36" spans="1:60" outlineLevel="1" x14ac:dyDescent="0.25">
      <c r="A36" s="159"/>
      <c r="B36" s="160"/>
      <c r="C36" s="192" t="s">
        <v>189</v>
      </c>
      <c r="D36" s="164"/>
      <c r="E36" s="165">
        <v>2.9</v>
      </c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52"/>
      <c r="Z36" s="152"/>
      <c r="AA36" s="152"/>
      <c r="AB36" s="152"/>
      <c r="AC36" s="152"/>
      <c r="AD36" s="152"/>
      <c r="AE36" s="152"/>
      <c r="AF36" s="152"/>
      <c r="AG36" s="152" t="s">
        <v>151</v>
      </c>
      <c r="AH36" s="152">
        <v>0</v>
      </c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80">
        <v>11</v>
      </c>
      <c r="B37" s="181" t="s">
        <v>190</v>
      </c>
      <c r="C37" s="193" t="s">
        <v>191</v>
      </c>
      <c r="D37" s="182" t="s">
        <v>154</v>
      </c>
      <c r="E37" s="183">
        <v>8.6282999999999994</v>
      </c>
      <c r="F37" s="184"/>
      <c r="G37" s="185">
        <f>ROUND(E37*F37,2)</f>
        <v>0</v>
      </c>
      <c r="H37" s="184"/>
      <c r="I37" s="185">
        <f>ROUND(E37*H37,2)</f>
        <v>0</v>
      </c>
      <c r="J37" s="184"/>
      <c r="K37" s="185">
        <f>ROUND(E37*J37,2)</f>
        <v>0</v>
      </c>
      <c r="L37" s="185">
        <v>21</v>
      </c>
      <c r="M37" s="185">
        <f>G37*(1+L37/100)</f>
        <v>0</v>
      </c>
      <c r="N37" s="185">
        <v>0</v>
      </c>
      <c r="O37" s="185">
        <f>ROUND(E37*N37,2)</f>
        <v>0</v>
      </c>
      <c r="P37" s="185">
        <v>0</v>
      </c>
      <c r="Q37" s="185">
        <f>ROUND(E37*P37,2)</f>
        <v>0</v>
      </c>
      <c r="R37" s="185" t="s">
        <v>170</v>
      </c>
      <c r="S37" s="185" t="s">
        <v>144</v>
      </c>
      <c r="T37" s="186" t="s">
        <v>145</v>
      </c>
      <c r="U37" s="162">
        <v>0</v>
      </c>
      <c r="V37" s="162">
        <f>ROUND(E37*U37,2)</f>
        <v>0</v>
      </c>
      <c r="W37" s="162"/>
      <c r="X37" s="162" t="s">
        <v>146</v>
      </c>
      <c r="Y37" s="152"/>
      <c r="Z37" s="152"/>
      <c r="AA37" s="152"/>
      <c r="AB37" s="152"/>
      <c r="AC37" s="152"/>
      <c r="AD37" s="152"/>
      <c r="AE37" s="152"/>
      <c r="AF37" s="152"/>
      <c r="AG37" s="152" t="s">
        <v>147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80">
        <v>12</v>
      </c>
      <c r="B38" s="181" t="s">
        <v>192</v>
      </c>
      <c r="C38" s="193" t="s">
        <v>193</v>
      </c>
      <c r="D38" s="182" t="s">
        <v>194</v>
      </c>
      <c r="E38" s="183">
        <v>4.1068800000000003</v>
      </c>
      <c r="F38" s="184"/>
      <c r="G38" s="185">
        <f>ROUND(E38*F38,2)</f>
        <v>0</v>
      </c>
      <c r="H38" s="184"/>
      <c r="I38" s="185">
        <f>ROUND(E38*H38,2)</f>
        <v>0</v>
      </c>
      <c r="J38" s="184"/>
      <c r="K38" s="185">
        <f>ROUND(E38*J38,2)</f>
        <v>0</v>
      </c>
      <c r="L38" s="185">
        <v>21</v>
      </c>
      <c r="M38" s="185">
        <f>G38*(1+L38/100)</f>
        <v>0</v>
      </c>
      <c r="N38" s="185">
        <v>1</v>
      </c>
      <c r="O38" s="185">
        <f>ROUND(E38*N38,2)</f>
        <v>4.1100000000000003</v>
      </c>
      <c r="P38" s="185">
        <v>0</v>
      </c>
      <c r="Q38" s="185">
        <f>ROUND(E38*P38,2)</f>
        <v>0</v>
      </c>
      <c r="R38" s="185" t="s">
        <v>195</v>
      </c>
      <c r="S38" s="185" t="s">
        <v>144</v>
      </c>
      <c r="T38" s="186" t="s">
        <v>145</v>
      </c>
      <c r="U38" s="162">
        <v>0</v>
      </c>
      <c r="V38" s="162">
        <f>ROUND(E38*U38,2)</f>
        <v>0</v>
      </c>
      <c r="W38" s="162"/>
      <c r="X38" s="162" t="s">
        <v>196</v>
      </c>
      <c r="Y38" s="152"/>
      <c r="Z38" s="152"/>
      <c r="AA38" s="152"/>
      <c r="AB38" s="152"/>
      <c r="AC38" s="152"/>
      <c r="AD38" s="152"/>
      <c r="AE38" s="152"/>
      <c r="AF38" s="152"/>
      <c r="AG38" s="152" t="s">
        <v>197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x14ac:dyDescent="0.25">
      <c r="A39" s="167" t="s">
        <v>138</v>
      </c>
      <c r="B39" s="168" t="s">
        <v>57</v>
      </c>
      <c r="C39" s="190" t="s">
        <v>58</v>
      </c>
      <c r="D39" s="169"/>
      <c r="E39" s="170"/>
      <c r="F39" s="171"/>
      <c r="G39" s="171">
        <f>SUMIF(AG40:AG69,"&lt;&gt;NOR",G40:G69)</f>
        <v>0</v>
      </c>
      <c r="H39" s="171"/>
      <c r="I39" s="171">
        <f>SUM(I40:I69)</f>
        <v>0</v>
      </c>
      <c r="J39" s="171"/>
      <c r="K39" s="171">
        <f>SUM(K40:K69)</f>
        <v>0</v>
      </c>
      <c r="L39" s="171"/>
      <c r="M39" s="171">
        <f>SUM(M40:M69)</f>
        <v>0</v>
      </c>
      <c r="N39" s="171"/>
      <c r="O39" s="171">
        <f>SUM(O40:O69)</f>
        <v>15.98</v>
      </c>
      <c r="P39" s="171"/>
      <c r="Q39" s="171">
        <f>SUM(Q40:Q69)</f>
        <v>0</v>
      </c>
      <c r="R39" s="171"/>
      <c r="S39" s="171"/>
      <c r="T39" s="172"/>
      <c r="U39" s="166"/>
      <c r="V39" s="166">
        <f>SUM(V40:V69)</f>
        <v>58.11</v>
      </c>
      <c r="W39" s="166"/>
      <c r="X39" s="166"/>
      <c r="AG39" t="s">
        <v>139</v>
      </c>
    </row>
    <row r="40" spans="1:60" ht="20.399999999999999" outlineLevel="1" x14ac:dyDescent="0.25">
      <c r="A40" s="173">
        <v>13</v>
      </c>
      <c r="B40" s="174" t="s">
        <v>198</v>
      </c>
      <c r="C40" s="191" t="s">
        <v>199</v>
      </c>
      <c r="D40" s="175" t="s">
        <v>142</v>
      </c>
      <c r="E40" s="176">
        <v>10.81</v>
      </c>
      <c r="F40" s="177"/>
      <c r="G40" s="178">
        <f>ROUND(E40*F40,2)</f>
        <v>0</v>
      </c>
      <c r="H40" s="177"/>
      <c r="I40" s="178">
        <f>ROUND(E40*H40,2)</f>
        <v>0</v>
      </c>
      <c r="J40" s="177"/>
      <c r="K40" s="178">
        <f>ROUND(E40*J40,2)</f>
        <v>0</v>
      </c>
      <c r="L40" s="178">
        <v>21</v>
      </c>
      <c r="M40" s="178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78" t="s">
        <v>170</v>
      </c>
      <c r="S40" s="178" t="s">
        <v>144</v>
      </c>
      <c r="T40" s="179" t="s">
        <v>145</v>
      </c>
      <c r="U40" s="162">
        <v>0.15</v>
      </c>
      <c r="V40" s="162">
        <f>ROUND(E40*U40,2)</f>
        <v>1.62</v>
      </c>
      <c r="W40" s="162"/>
      <c r="X40" s="162" t="s">
        <v>146</v>
      </c>
      <c r="Y40" s="152"/>
      <c r="Z40" s="152"/>
      <c r="AA40" s="152"/>
      <c r="AB40" s="152"/>
      <c r="AC40" s="152"/>
      <c r="AD40" s="152"/>
      <c r="AE40" s="152"/>
      <c r="AF40" s="152"/>
      <c r="AG40" s="152" t="s">
        <v>147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59"/>
      <c r="B41" s="160"/>
      <c r="C41" s="254" t="s">
        <v>200</v>
      </c>
      <c r="D41" s="255"/>
      <c r="E41" s="255"/>
      <c r="F41" s="255"/>
      <c r="G41" s="255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52"/>
      <c r="Z41" s="152"/>
      <c r="AA41" s="152"/>
      <c r="AB41" s="152"/>
      <c r="AC41" s="152"/>
      <c r="AD41" s="152"/>
      <c r="AE41" s="152"/>
      <c r="AF41" s="152"/>
      <c r="AG41" s="152" t="s">
        <v>149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87" t="str">
        <f>C41</f>
        <v>z rostlé horniny tř.1 - 4 pod násypy z hornin soudržných do 92% PS a hornin nesoudržných sypkých relativní ulehlosti I(d) do 0,8</v>
      </c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59"/>
      <c r="B42" s="160"/>
      <c r="C42" s="192" t="s">
        <v>201</v>
      </c>
      <c r="D42" s="164"/>
      <c r="E42" s="165">
        <v>10.81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52"/>
      <c r="Z42" s="152"/>
      <c r="AA42" s="152"/>
      <c r="AB42" s="152"/>
      <c r="AC42" s="152"/>
      <c r="AD42" s="152"/>
      <c r="AE42" s="152"/>
      <c r="AF42" s="152"/>
      <c r="AG42" s="152" t="s">
        <v>151</v>
      </c>
      <c r="AH42" s="152">
        <v>0</v>
      </c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73">
        <v>14</v>
      </c>
      <c r="B43" s="174" t="s">
        <v>202</v>
      </c>
      <c r="C43" s="191" t="s">
        <v>203</v>
      </c>
      <c r="D43" s="175" t="s">
        <v>160</v>
      </c>
      <c r="E43" s="176">
        <v>8.73</v>
      </c>
      <c r="F43" s="177"/>
      <c r="G43" s="178">
        <f>ROUND(E43*F43,2)</f>
        <v>0</v>
      </c>
      <c r="H43" s="177"/>
      <c r="I43" s="178">
        <f>ROUND(E43*H43,2)</f>
        <v>0</v>
      </c>
      <c r="J43" s="177"/>
      <c r="K43" s="178">
        <f>ROUND(E43*J43,2)</f>
        <v>0</v>
      </c>
      <c r="L43" s="178">
        <v>21</v>
      </c>
      <c r="M43" s="178">
        <f>G43*(1+L43/100)</f>
        <v>0</v>
      </c>
      <c r="N43" s="178">
        <v>8.0170000000000005E-2</v>
      </c>
      <c r="O43" s="178">
        <f>ROUND(E43*N43,2)</f>
        <v>0.7</v>
      </c>
      <c r="P43" s="178">
        <v>0</v>
      </c>
      <c r="Q43" s="178">
        <f>ROUND(E43*P43,2)</f>
        <v>0</v>
      </c>
      <c r="R43" s="178" t="s">
        <v>155</v>
      </c>
      <c r="S43" s="178" t="s">
        <v>144</v>
      </c>
      <c r="T43" s="179" t="s">
        <v>145</v>
      </c>
      <c r="U43" s="162">
        <v>2.56</v>
      </c>
      <c r="V43" s="162">
        <f>ROUND(E43*U43,2)</f>
        <v>22.35</v>
      </c>
      <c r="W43" s="162"/>
      <c r="X43" s="162" t="s">
        <v>146</v>
      </c>
      <c r="Y43" s="152"/>
      <c r="Z43" s="152"/>
      <c r="AA43" s="152"/>
      <c r="AB43" s="152"/>
      <c r="AC43" s="152"/>
      <c r="AD43" s="152"/>
      <c r="AE43" s="152"/>
      <c r="AF43" s="152"/>
      <c r="AG43" s="152" t="s">
        <v>147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59"/>
      <c r="B44" s="160"/>
      <c r="C44" s="265" t="s">
        <v>204</v>
      </c>
      <c r="D44" s="266"/>
      <c r="E44" s="266"/>
      <c r="F44" s="266"/>
      <c r="G44" s="266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52"/>
      <c r="Z44" s="152"/>
      <c r="AA44" s="152"/>
      <c r="AB44" s="152"/>
      <c r="AC44" s="152"/>
      <c r="AD44" s="152"/>
      <c r="AE44" s="152"/>
      <c r="AF44" s="152"/>
      <c r="AG44" s="152" t="s">
        <v>162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87" t="str">
        <f>C44</f>
        <v>Včetně vyčištění vrtu, dodání a výrobu cementové zálivky, sestavení mikropiloty, veškeré úpravy po injektování.</v>
      </c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59"/>
      <c r="B45" s="160"/>
      <c r="C45" s="192" t="s">
        <v>205</v>
      </c>
      <c r="D45" s="164"/>
      <c r="E45" s="165">
        <v>8.73</v>
      </c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52"/>
      <c r="Z45" s="152"/>
      <c r="AA45" s="152"/>
      <c r="AB45" s="152"/>
      <c r="AC45" s="152"/>
      <c r="AD45" s="152"/>
      <c r="AE45" s="152"/>
      <c r="AF45" s="152"/>
      <c r="AG45" s="152" t="s">
        <v>151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80">
        <v>15</v>
      </c>
      <c r="B46" s="181" t="s">
        <v>206</v>
      </c>
      <c r="C46" s="193" t="s">
        <v>207</v>
      </c>
      <c r="D46" s="182" t="s">
        <v>208</v>
      </c>
      <c r="E46" s="183">
        <v>3</v>
      </c>
      <c r="F46" s="184"/>
      <c r="G46" s="185">
        <f>ROUND(E46*F46,2)</f>
        <v>0</v>
      </c>
      <c r="H46" s="184"/>
      <c r="I46" s="185">
        <f>ROUND(E46*H46,2)</f>
        <v>0</v>
      </c>
      <c r="J46" s="184"/>
      <c r="K46" s="185">
        <f>ROUND(E46*J46,2)</f>
        <v>0</v>
      </c>
      <c r="L46" s="185">
        <v>21</v>
      </c>
      <c r="M46" s="185">
        <f>G46*(1+L46/100)</f>
        <v>0</v>
      </c>
      <c r="N46" s="185">
        <v>2.094E-2</v>
      </c>
      <c r="O46" s="185">
        <f>ROUND(E46*N46,2)</f>
        <v>0.06</v>
      </c>
      <c r="P46" s="185">
        <v>0</v>
      </c>
      <c r="Q46" s="185">
        <f>ROUND(E46*P46,2)</f>
        <v>0</v>
      </c>
      <c r="R46" s="185" t="s">
        <v>155</v>
      </c>
      <c r="S46" s="185" t="s">
        <v>144</v>
      </c>
      <c r="T46" s="186" t="s">
        <v>145</v>
      </c>
      <c r="U46" s="162">
        <v>4.3499999999999996</v>
      </c>
      <c r="V46" s="162">
        <f>ROUND(E46*U46,2)</f>
        <v>13.05</v>
      </c>
      <c r="W46" s="162"/>
      <c r="X46" s="162" t="s">
        <v>146</v>
      </c>
      <c r="Y46" s="152"/>
      <c r="Z46" s="152"/>
      <c r="AA46" s="152"/>
      <c r="AB46" s="152"/>
      <c r="AC46" s="152"/>
      <c r="AD46" s="152"/>
      <c r="AE46" s="152"/>
      <c r="AF46" s="152"/>
      <c r="AG46" s="152" t="s">
        <v>147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73">
        <v>16</v>
      </c>
      <c r="B47" s="174" t="s">
        <v>209</v>
      </c>
      <c r="C47" s="191" t="s">
        <v>210</v>
      </c>
      <c r="D47" s="175" t="s">
        <v>154</v>
      </c>
      <c r="E47" s="176">
        <v>1.081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8">
        <v>2.5249999999999999</v>
      </c>
      <c r="O47" s="178">
        <f>ROUND(E47*N47,2)</f>
        <v>2.73</v>
      </c>
      <c r="P47" s="178">
        <v>0</v>
      </c>
      <c r="Q47" s="178">
        <f>ROUND(E47*P47,2)</f>
        <v>0</v>
      </c>
      <c r="R47" s="178" t="s">
        <v>211</v>
      </c>
      <c r="S47" s="178" t="s">
        <v>144</v>
      </c>
      <c r="T47" s="179" t="s">
        <v>145</v>
      </c>
      <c r="U47" s="162">
        <v>0.48</v>
      </c>
      <c r="V47" s="162">
        <f>ROUND(E47*U47,2)</f>
        <v>0.52</v>
      </c>
      <c r="W47" s="162"/>
      <c r="X47" s="162" t="s">
        <v>146</v>
      </c>
      <c r="Y47" s="152"/>
      <c r="Z47" s="152"/>
      <c r="AA47" s="152"/>
      <c r="AB47" s="152"/>
      <c r="AC47" s="152"/>
      <c r="AD47" s="152"/>
      <c r="AE47" s="152"/>
      <c r="AF47" s="152"/>
      <c r="AG47" s="152" t="s">
        <v>147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59"/>
      <c r="B48" s="160"/>
      <c r="C48" s="254" t="s">
        <v>212</v>
      </c>
      <c r="D48" s="255"/>
      <c r="E48" s="255"/>
      <c r="F48" s="255"/>
      <c r="G48" s="255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52"/>
      <c r="Z48" s="152"/>
      <c r="AA48" s="152"/>
      <c r="AB48" s="152"/>
      <c r="AC48" s="152"/>
      <c r="AD48" s="152"/>
      <c r="AE48" s="152"/>
      <c r="AF48" s="152"/>
      <c r="AG48" s="152" t="s">
        <v>149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59"/>
      <c r="B49" s="160"/>
      <c r="C49" s="192" t="s">
        <v>213</v>
      </c>
      <c r="D49" s="164"/>
      <c r="E49" s="165">
        <v>1.08</v>
      </c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52"/>
      <c r="Z49" s="152"/>
      <c r="AA49" s="152"/>
      <c r="AB49" s="152"/>
      <c r="AC49" s="152"/>
      <c r="AD49" s="152"/>
      <c r="AE49" s="152"/>
      <c r="AF49" s="152"/>
      <c r="AG49" s="152" t="s">
        <v>151</v>
      </c>
      <c r="AH49" s="152">
        <v>0</v>
      </c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73">
        <v>17</v>
      </c>
      <c r="B50" s="174" t="s">
        <v>214</v>
      </c>
      <c r="C50" s="191" t="s">
        <v>215</v>
      </c>
      <c r="D50" s="175" t="s">
        <v>142</v>
      </c>
      <c r="E50" s="176">
        <v>3.29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21</v>
      </c>
      <c r="M50" s="178">
        <f>G50*(1+L50/100)</f>
        <v>0</v>
      </c>
      <c r="N50" s="178">
        <v>3.9199999999999999E-2</v>
      </c>
      <c r="O50" s="178">
        <f>ROUND(E50*N50,2)</f>
        <v>0.13</v>
      </c>
      <c r="P50" s="178">
        <v>0</v>
      </c>
      <c r="Q50" s="178">
        <f>ROUND(E50*P50,2)</f>
        <v>0</v>
      </c>
      <c r="R50" s="178" t="s">
        <v>211</v>
      </c>
      <c r="S50" s="178" t="s">
        <v>144</v>
      </c>
      <c r="T50" s="179" t="s">
        <v>145</v>
      </c>
      <c r="U50" s="162">
        <v>1.6</v>
      </c>
      <c r="V50" s="162">
        <f>ROUND(E50*U50,2)</f>
        <v>5.26</v>
      </c>
      <c r="W50" s="162"/>
      <c r="X50" s="162" t="s">
        <v>146</v>
      </c>
      <c r="Y50" s="152"/>
      <c r="Z50" s="152"/>
      <c r="AA50" s="152"/>
      <c r="AB50" s="152"/>
      <c r="AC50" s="152"/>
      <c r="AD50" s="152"/>
      <c r="AE50" s="152"/>
      <c r="AF50" s="152"/>
      <c r="AG50" s="152" t="s">
        <v>147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1" outlineLevel="1" x14ac:dyDescent="0.25">
      <c r="A51" s="159"/>
      <c r="B51" s="160"/>
      <c r="C51" s="254" t="s">
        <v>216</v>
      </c>
      <c r="D51" s="255"/>
      <c r="E51" s="255"/>
      <c r="F51" s="255"/>
      <c r="G51" s="255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52"/>
      <c r="Z51" s="152"/>
      <c r="AA51" s="152"/>
      <c r="AB51" s="152"/>
      <c r="AC51" s="152"/>
      <c r="AD51" s="152"/>
      <c r="AE51" s="152"/>
      <c r="AF51" s="152"/>
      <c r="AG51" s="152" t="s">
        <v>149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87" t="str">
        <f>C51</f>
        <v>svislé nebo šikmé (odkloněné) , půdorysně přímé nebo zalomené, stěn základových desek ve volných nebo zapažených jámách, rýhách, šachtách, včetně případných vzpěr,</v>
      </c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59"/>
      <c r="B52" s="160"/>
      <c r="C52" s="192" t="s">
        <v>217</v>
      </c>
      <c r="D52" s="164"/>
      <c r="E52" s="165">
        <v>3.29</v>
      </c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52"/>
      <c r="Z52" s="152"/>
      <c r="AA52" s="152"/>
      <c r="AB52" s="152"/>
      <c r="AC52" s="152"/>
      <c r="AD52" s="152"/>
      <c r="AE52" s="152"/>
      <c r="AF52" s="152"/>
      <c r="AG52" s="152" t="s">
        <v>151</v>
      </c>
      <c r="AH52" s="152">
        <v>0</v>
      </c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3">
        <v>18</v>
      </c>
      <c r="B53" s="174" t="s">
        <v>218</v>
      </c>
      <c r="C53" s="191" t="s">
        <v>219</v>
      </c>
      <c r="D53" s="175" t="s">
        <v>142</v>
      </c>
      <c r="E53" s="176">
        <v>3.29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21</v>
      </c>
      <c r="M53" s="178">
        <f>G53*(1+L53/100)</f>
        <v>0</v>
      </c>
      <c r="N53" s="178">
        <v>0</v>
      </c>
      <c r="O53" s="178">
        <f>ROUND(E53*N53,2)</f>
        <v>0</v>
      </c>
      <c r="P53" s="178">
        <v>0</v>
      </c>
      <c r="Q53" s="178">
        <f>ROUND(E53*P53,2)</f>
        <v>0</v>
      </c>
      <c r="R53" s="178" t="s">
        <v>211</v>
      </c>
      <c r="S53" s="178" t="s">
        <v>144</v>
      </c>
      <c r="T53" s="179" t="s">
        <v>145</v>
      </c>
      <c r="U53" s="162">
        <v>0.32</v>
      </c>
      <c r="V53" s="162">
        <f>ROUND(E53*U53,2)</f>
        <v>1.05</v>
      </c>
      <c r="W53" s="162"/>
      <c r="X53" s="162" t="s">
        <v>146</v>
      </c>
      <c r="Y53" s="152"/>
      <c r="Z53" s="152"/>
      <c r="AA53" s="152"/>
      <c r="AB53" s="152"/>
      <c r="AC53" s="152"/>
      <c r="AD53" s="152"/>
      <c r="AE53" s="152"/>
      <c r="AF53" s="152"/>
      <c r="AG53" s="152" t="s">
        <v>147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1" outlineLevel="1" x14ac:dyDescent="0.25">
      <c r="A54" s="159"/>
      <c r="B54" s="160"/>
      <c r="C54" s="254" t="s">
        <v>216</v>
      </c>
      <c r="D54" s="255"/>
      <c r="E54" s="255"/>
      <c r="F54" s="255"/>
      <c r="G54" s="255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52"/>
      <c r="Z54" s="152"/>
      <c r="AA54" s="152"/>
      <c r="AB54" s="152"/>
      <c r="AC54" s="152"/>
      <c r="AD54" s="152"/>
      <c r="AE54" s="152"/>
      <c r="AF54" s="152"/>
      <c r="AG54" s="152" t="s">
        <v>149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87" t="str">
        <f>C54</f>
        <v>svislé nebo šikmé (odkloněné) , půdorysně přímé nebo zalomené, stěn základových desek ve volných nebo zapažených jámách, rýhách, šachtách, včetně případných vzpěr,</v>
      </c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59"/>
      <c r="B55" s="160"/>
      <c r="C55" s="263" t="s">
        <v>220</v>
      </c>
      <c r="D55" s="264"/>
      <c r="E55" s="264"/>
      <c r="F55" s="264"/>
      <c r="G55" s="264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52"/>
      <c r="Z55" s="152"/>
      <c r="AA55" s="152"/>
      <c r="AB55" s="152"/>
      <c r="AC55" s="152"/>
      <c r="AD55" s="152"/>
      <c r="AE55" s="152"/>
      <c r="AF55" s="152"/>
      <c r="AG55" s="152" t="s">
        <v>162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73">
        <v>19</v>
      </c>
      <c r="B56" s="174" t="s">
        <v>221</v>
      </c>
      <c r="C56" s="191" t="s">
        <v>222</v>
      </c>
      <c r="D56" s="175" t="s">
        <v>194</v>
      </c>
      <c r="E56" s="176">
        <v>6.7129999999999995E-2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21</v>
      </c>
      <c r="M56" s="178">
        <f>G56*(1+L56/100)</f>
        <v>0</v>
      </c>
      <c r="N56" s="178">
        <v>1.04548</v>
      </c>
      <c r="O56" s="178">
        <f>ROUND(E56*N56,2)</f>
        <v>7.0000000000000007E-2</v>
      </c>
      <c r="P56" s="178">
        <v>0</v>
      </c>
      <c r="Q56" s="178">
        <f>ROUND(E56*P56,2)</f>
        <v>0</v>
      </c>
      <c r="R56" s="178" t="s">
        <v>211</v>
      </c>
      <c r="S56" s="178" t="s">
        <v>144</v>
      </c>
      <c r="T56" s="179" t="s">
        <v>145</v>
      </c>
      <c r="U56" s="162">
        <v>15.231</v>
      </c>
      <c r="V56" s="162">
        <f>ROUND(E56*U56,2)</f>
        <v>1.02</v>
      </c>
      <c r="W56" s="162"/>
      <c r="X56" s="162" t="s">
        <v>146</v>
      </c>
      <c r="Y56" s="152"/>
      <c r="Z56" s="152"/>
      <c r="AA56" s="152"/>
      <c r="AB56" s="152"/>
      <c r="AC56" s="152"/>
      <c r="AD56" s="152"/>
      <c r="AE56" s="152"/>
      <c r="AF56" s="152"/>
      <c r="AG56" s="152" t="s">
        <v>147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59"/>
      <c r="B57" s="160"/>
      <c r="C57" s="254" t="s">
        <v>223</v>
      </c>
      <c r="D57" s="255"/>
      <c r="E57" s="255"/>
      <c r="F57" s="255"/>
      <c r="G57" s="255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52"/>
      <c r="Z57" s="152"/>
      <c r="AA57" s="152"/>
      <c r="AB57" s="152"/>
      <c r="AC57" s="152"/>
      <c r="AD57" s="152"/>
      <c r="AE57" s="152"/>
      <c r="AF57" s="152"/>
      <c r="AG57" s="152" t="s">
        <v>149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59"/>
      <c r="B58" s="160"/>
      <c r="C58" s="192" t="s">
        <v>224</v>
      </c>
      <c r="D58" s="164"/>
      <c r="E58" s="165">
        <v>7.0000000000000007E-2</v>
      </c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52"/>
      <c r="Z58" s="152"/>
      <c r="AA58" s="152"/>
      <c r="AB58" s="152"/>
      <c r="AC58" s="152"/>
      <c r="AD58" s="152"/>
      <c r="AE58" s="152"/>
      <c r="AF58" s="152"/>
      <c r="AG58" s="152" t="s">
        <v>151</v>
      </c>
      <c r="AH58" s="152">
        <v>0</v>
      </c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3">
        <v>20</v>
      </c>
      <c r="B59" s="174" t="s">
        <v>225</v>
      </c>
      <c r="C59" s="191" t="s">
        <v>226</v>
      </c>
      <c r="D59" s="175" t="s">
        <v>142</v>
      </c>
      <c r="E59" s="176">
        <v>7.6449999999999996</v>
      </c>
      <c r="F59" s="177"/>
      <c r="G59" s="178">
        <f>ROUND(E59*F59,2)</f>
        <v>0</v>
      </c>
      <c r="H59" s="177"/>
      <c r="I59" s="178">
        <f>ROUND(E59*H59,2)</f>
        <v>0</v>
      </c>
      <c r="J59" s="177"/>
      <c r="K59" s="178">
        <f>ROUND(E59*J59,2)</f>
        <v>0</v>
      </c>
      <c r="L59" s="178">
        <v>21</v>
      </c>
      <c r="M59" s="178">
        <f>G59*(1+L59/100)</f>
        <v>0</v>
      </c>
      <c r="N59" s="178">
        <v>0.6</v>
      </c>
      <c r="O59" s="178">
        <f>ROUND(E59*N59,2)</f>
        <v>4.59</v>
      </c>
      <c r="P59" s="178">
        <v>0</v>
      </c>
      <c r="Q59" s="178">
        <f>ROUND(E59*P59,2)</f>
        <v>0</v>
      </c>
      <c r="R59" s="178" t="s">
        <v>211</v>
      </c>
      <c r="S59" s="178" t="s">
        <v>144</v>
      </c>
      <c r="T59" s="179" t="s">
        <v>145</v>
      </c>
      <c r="U59" s="162">
        <v>1</v>
      </c>
      <c r="V59" s="162">
        <f>ROUND(E59*U59,2)</f>
        <v>7.65</v>
      </c>
      <c r="W59" s="162"/>
      <c r="X59" s="162" t="s">
        <v>146</v>
      </c>
      <c r="Y59" s="152"/>
      <c r="Z59" s="152"/>
      <c r="AA59" s="152"/>
      <c r="AB59" s="152"/>
      <c r="AC59" s="152"/>
      <c r="AD59" s="152"/>
      <c r="AE59" s="152"/>
      <c r="AF59" s="152"/>
      <c r="AG59" s="152" t="s">
        <v>147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59"/>
      <c r="B60" s="160"/>
      <c r="C60" s="254" t="s">
        <v>227</v>
      </c>
      <c r="D60" s="255"/>
      <c r="E60" s="255"/>
      <c r="F60" s="255"/>
      <c r="G60" s="255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52"/>
      <c r="Z60" s="152"/>
      <c r="AA60" s="152"/>
      <c r="AB60" s="152"/>
      <c r="AC60" s="152"/>
      <c r="AD60" s="152"/>
      <c r="AE60" s="152"/>
      <c r="AF60" s="152"/>
      <c r="AG60" s="152" t="s">
        <v>149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59"/>
      <c r="B61" s="160"/>
      <c r="C61" s="192" t="s">
        <v>228</v>
      </c>
      <c r="D61" s="164"/>
      <c r="E61" s="165">
        <v>7.64</v>
      </c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52"/>
      <c r="Z61" s="152"/>
      <c r="AA61" s="152"/>
      <c r="AB61" s="152"/>
      <c r="AC61" s="152"/>
      <c r="AD61" s="152"/>
      <c r="AE61" s="152"/>
      <c r="AF61" s="152"/>
      <c r="AG61" s="152" t="s">
        <v>151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73">
        <v>21</v>
      </c>
      <c r="B62" s="174" t="s">
        <v>229</v>
      </c>
      <c r="C62" s="191" t="s">
        <v>230</v>
      </c>
      <c r="D62" s="175" t="s">
        <v>154</v>
      </c>
      <c r="E62" s="176">
        <v>1.9061999999999999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21</v>
      </c>
      <c r="M62" s="178">
        <f>G62*(1+L62/100)</f>
        <v>0</v>
      </c>
      <c r="N62" s="178">
        <v>2.5249999999999999</v>
      </c>
      <c r="O62" s="178">
        <f>ROUND(E62*N62,2)</f>
        <v>4.8099999999999996</v>
      </c>
      <c r="P62" s="178">
        <v>0</v>
      </c>
      <c r="Q62" s="178">
        <f>ROUND(E62*P62,2)</f>
        <v>0</v>
      </c>
      <c r="R62" s="178" t="s">
        <v>211</v>
      </c>
      <c r="S62" s="178" t="s">
        <v>144</v>
      </c>
      <c r="T62" s="179" t="s">
        <v>145</v>
      </c>
      <c r="U62" s="162">
        <v>0.48</v>
      </c>
      <c r="V62" s="162">
        <f>ROUND(E62*U62,2)</f>
        <v>0.91</v>
      </c>
      <c r="W62" s="162"/>
      <c r="X62" s="162" t="s">
        <v>146</v>
      </c>
      <c r="Y62" s="152"/>
      <c r="Z62" s="152"/>
      <c r="AA62" s="152"/>
      <c r="AB62" s="152"/>
      <c r="AC62" s="152"/>
      <c r="AD62" s="152"/>
      <c r="AE62" s="152"/>
      <c r="AF62" s="152"/>
      <c r="AG62" s="152" t="s">
        <v>147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5">
      <c r="A63" s="159"/>
      <c r="B63" s="160"/>
      <c r="C63" s="254" t="s">
        <v>231</v>
      </c>
      <c r="D63" s="255"/>
      <c r="E63" s="255"/>
      <c r="F63" s="255"/>
      <c r="G63" s="255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52"/>
      <c r="Z63" s="152"/>
      <c r="AA63" s="152"/>
      <c r="AB63" s="152"/>
      <c r="AC63" s="152"/>
      <c r="AD63" s="152"/>
      <c r="AE63" s="152"/>
      <c r="AF63" s="152"/>
      <c r="AG63" s="152" t="s">
        <v>149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5">
      <c r="A64" s="159"/>
      <c r="B64" s="160"/>
      <c r="C64" s="192" t="s">
        <v>232</v>
      </c>
      <c r="D64" s="164"/>
      <c r="E64" s="165">
        <v>1.91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52"/>
      <c r="Z64" s="152"/>
      <c r="AA64" s="152"/>
      <c r="AB64" s="152"/>
      <c r="AC64" s="152"/>
      <c r="AD64" s="152"/>
      <c r="AE64" s="152"/>
      <c r="AF64" s="152"/>
      <c r="AG64" s="152" t="s">
        <v>151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5">
      <c r="A65" s="180">
        <v>22</v>
      </c>
      <c r="B65" s="181" t="s">
        <v>233</v>
      </c>
      <c r="C65" s="193" t="s">
        <v>234</v>
      </c>
      <c r="D65" s="182" t="s">
        <v>194</v>
      </c>
      <c r="E65" s="183">
        <v>0.19081999999999999</v>
      </c>
      <c r="F65" s="184"/>
      <c r="G65" s="185">
        <f>ROUND(E65*F65,2)</f>
        <v>0</v>
      </c>
      <c r="H65" s="184"/>
      <c r="I65" s="185">
        <f>ROUND(E65*H65,2)</f>
        <v>0</v>
      </c>
      <c r="J65" s="184"/>
      <c r="K65" s="185">
        <f>ROUND(E65*J65,2)</f>
        <v>0</v>
      </c>
      <c r="L65" s="185">
        <v>21</v>
      </c>
      <c r="M65" s="185">
        <f>G65*(1+L65/100)</f>
        <v>0</v>
      </c>
      <c r="N65" s="185">
        <v>1.0211600000000001</v>
      </c>
      <c r="O65" s="185">
        <f>ROUND(E65*N65,2)</f>
        <v>0.19</v>
      </c>
      <c r="P65" s="185">
        <v>0</v>
      </c>
      <c r="Q65" s="185">
        <f>ROUND(E65*P65,2)</f>
        <v>0</v>
      </c>
      <c r="R65" s="185" t="s">
        <v>211</v>
      </c>
      <c r="S65" s="185" t="s">
        <v>144</v>
      </c>
      <c r="T65" s="186" t="s">
        <v>145</v>
      </c>
      <c r="U65" s="162">
        <v>23.530999999999999</v>
      </c>
      <c r="V65" s="162">
        <f>ROUND(E65*U65,2)</f>
        <v>4.49</v>
      </c>
      <c r="W65" s="162"/>
      <c r="X65" s="162" t="s">
        <v>146</v>
      </c>
      <c r="Y65" s="152"/>
      <c r="Z65" s="152"/>
      <c r="AA65" s="152"/>
      <c r="AB65" s="152"/>
      <c r="AC65" s="152"/>
      <c r="AD65" s="152"/>
      <c r="AE65" s="152"/>
      <c r="AF65" s="152"/>
      <c r="AG65" s="152" t="s">
        <v>147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ht="20.399999999999999" outlineLevel="1" x14ac:dyDescent="0.25">
      <c r="A66" s="173">
        <v>23</v>
      </c>
      <c r="B66" s="174" t="s">
        <v>235</v>
      </c>
      <c r="C66" s="191" t="s">
        <v>236</v>
      </c>
      <c r="D66" s="175" t="s">
        <v>142</v>
      </c>
      <c r="E66" s="176">
        <v>7.1449999999999996</v>
      </c>
      <c r="F66" s="177"/>
      <c r="G66" s="178">
        <f>ROUND(E66*F66,2)</f>
        <v>0</v>
      </c>
      <c r="H66" s="177"/>
      <c r="I66" s="178">
        <f>ROUND(E66*H66,2)</f>
        <v>0</v>
      </c>
      <c r="J66" s="177"/>
      <c r="K66" s="178">
        <f>ROUND(E66*J66,2)</f>
        <v>0</v>
      </c>
      <c r="L66" s="178">
        <v>21</v>
      </c>
      <c r="M66" s="178">
        <f>G66*(1+L66/100)</f>
        <v>0</v>
      </c>
      <c r="N66" s="178">
        <v>0.378</v>
      </c>
      <c r="O66" s="178">
        <f>ROUND(E66*N66,2)</f>
        <v>2.7</v>
      </c>
      <c r="P66" s="178">
        <v>0</v>
      </c>
      <c r="Q66" s="178">
        <f>ROUND(E66*P66,2)</f>
        <v>0</v>
      </c>
      <c r="R66" s="178" t="s">
        <v>143</v>
      </c>
      <c r="S66" s="178" t="s">
        <v>144</v>
      </c>
      <c r="T66" s="179" t="s">
        <v>145</v>
      </c>
      <c r="U66" s="162">
        <v>2.5999999999999999E-2</v>
      </c>
      <c r="V66" s="162">
        <f>ROUND(E66*U66,2)</f>
        <v>0.19</v>
      </c>
      <c r="W66" s="162"/>
      <c r="X66" s="162" t="s">
        <v>146</v>
      </c>
      <c r="Y66" s="152"/>
      <c r="Z66" s="152"/>
      <c r="AA66" s="152"/>
      <c r="AB66" s="152"/>
      <c r="AC66" s="152"/>
      <c r="AD66" s="152"/>
      <c r="AE66" s="152"/>
      <c r="AF66" s="152"/>
      <c r="AG66" s="152" t="s">
        <v>147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5">
      <c r="A67" s="159"/>
      <c r="B67" s="160"/>
      <c r="C67" s="192" t="s">
        <v>237</v>
      </c>
      <c r="D67" s="164"/>
      <c r="E67" s="165">
        <v>7.14</v>
      </c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52"/>
      <c r="Z67" s="152"/>
      <c r="AA67" s="152"/>
      <c r="AB67" s="152"/>
      <c r="AC67" s="152"/>
      <c r="AD67" s="152"/>
      <c r="AE67" s="152"/>
      <c r="AF67" s="152"/>
      <c r="AG67" s="152" t="s">
        <v>151</v>
      </c>
      <c r="AH67" s="152">
        <v>0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5">
      <c r="A68" s="180">
        <v>24</v>
      </c>
      <c r="B68" s="181" t="s">
        <v>238</v>
      </c>
      <c r="C68" s="193" t="s">
        <v>239</v>
      </c>
      <c r="D68" s="182" t="s">
        <v>240</v>
      </c>
      <c r="E68" s="183">
        <v>1</v>
      </c>
      <c r="F68" s="184"/>
      <c r="G68" s="185">
        <f>ROUND(E68*F68,2)</f>
        <v>0</v>
      </c>
      <c r="H68" s="184"/>
      <c r="I68" s="185">
        <f>ROUND(E68*H68,2)</f>
        <v>0</v>
      </c>
      <c r="J68" s="184"/>
      <c r="K68" s="185">
        <f>ROUND(E68*J68,2)</f>
        <v>0</v>
      </c>
      <c r="L68" s="185">
        <v>21</v>
      </c>
      <c r="M68" s="185">
        <f>G68*(1+L68/100)</f>
        <v>0</v>
      </c>
      <c r="N68" s="185">
        <v>0</v>
      </c>
      <c r="O68" s="185">
        <f>ROUND(E68*N68,2)</f>
        <v>0</v>
      </c>
      <c r="P68" s="185">
        <v>0</v>
      </c>
      <c r="Q68" s="185">
        <f>ROUND(E68*P68,2)</f>
        <v>0</v>
      </c>
      <c r="R68" s="185"/>
      <c r="S68" s="185" t="s">
        <v>241</v>
      </c>
      <c r="T68" s="186" t="s">
        <v>145</v>
      </c>
      <c r="U68" s="162">
        <v>0</v>
      </c>
      <c r="V68" s="162">
        <f>ROUND(E68*U68,2)</f>
        <v>0</v>
      </c>
      <c r="W68" s="162"/>
      <c r="X68" s="162" t="s">
        <v>146</v>
      </c>
      <c r="Y68" s="152"/>
      <c r="Z68" s="152"/>
      <c r="AA68" s="152"/>
      <c r="AB68" s="152"/>
      <c r="AC68" s="152"/>
      <c r="AD68" s="152"/>
      <c r="AE68" s="152"/>
      <c r="AF68" s="152"/>
      <c r="AG68" s="152" t="s">
        <v>147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ht="20.399999999999999" outlineLevel="1" x14ac:dyDescent="0.25">
      <c r="A69" s="180">
        <v>25</v>
      </c>
      <c r="B69" s="181" t="s">
        <v>242</v>
      </c>
      <c r="C69" s="193" t="s">
        <v>243</v>
      </c>
      <c r="D69" s="182" t="s">
        <v>240</v>
      </c>
      <c r="E69" s="183">
        <v>1</v>
      </c>
      <c r="F69" s="184"/>
      <c r="G69" s="185">
        <f>ROUND(E69*F69,2)</f>
        <v>0</v>
      </c>
      <c r="H69" s="184"/>
      <c r="I69" s="185">
        <f>ROUND(E69*H69,2)</f>
        <v>0</v>
      </c>
      <c r="J69" s="184"/>
      <c r="K69" s="185">
        <f>ROUND(E69*J69,2)</f>
        <v>0</v>
      </c>
      <c r="L69" s="185">
        <v>21</v>
      </c>
      <c r="M69" s="185">
        <f>G69*(1+L69/100)</f>
        <v>0</v>
      </c>
      <c r="N69" s="185">
        <v>0</v>
      </c>
      <c r="O69" s="185">
        <f>ROUND(E69*N69,2)</f>
        <v>0</v>
      </c>
      <c r="P69" s="185">
        <v>0</v>
      </c>
      <c r="Q69" s="185">
        <f>ROUND(E69*P69,2)</f>
        <v>0</v>
      </c>
      <c r="R69" s="185"/>
      <c r="S69" s="185" t="s">
        <v>241</v>
      </c>
      <c r="T69" s="186" t="s">
        <v>145</v>
      </c>
      <c r="U69" s="162">
        <v>0</v>
      </c>
      <c r="V69" s="162">
        <f>ROUND(E69*U69,2)</f>
        <v>0</v>
      </c>
      <c r="W69" s="162"/>
      <c r="X69" s="162" t="s">
        <v>146</v>
      </c>
      <c r="Y69" s="152"/>
      <c r="Z69" s="152"/>
      <c r="AA69" s="152"/>
      <c r="AB69" s="152"/>
      <c r="AC69" s="152"/>
      <c r="AD69" s="152"/>
      <c r="AE69" s="152"/>
      <c r="AF69" s="152"/>
      <c r="AG69" s="152" t="s">
        <v>244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5">
      <c r="A70" s="167" t="s">
        <v>138</v>
      </c>
      <c r="B70" s="168" t="s">
        <v>59</v>
      </c>
      <c r="C70" s="190" t="s">
        <v>60</v>
      </c>
      <c r="D70" s="169"/>
      <c r="E70" s="170"/>
      <c r="F70" s="171"/>
      <c r="G70" s="171">
        <f>SUMIF(AG71:AG86,"&lt;&gt;NOR",G71:G86)</f>
        <v>0</v>
      </c>
      <c r="H70" s="171"/>
      <c r="I70" s="171">
        <f>SUM(I71:I86)</f>
        <v>0</v>
      </c>
      <c r="J70" s="171"/>
      <c r="K70" s="171">
        <f>SUM(K71:K86)</f>
        <v>0</v>
      </c>
      <c r="L70" s="171"/>
      <c r="M70" s="171">
        <f>SUM(M71:M86)</f>
        <v>0</v>
      </c>
      <c r="N70" s="171"/>
      <c r="O70" s="171">
        <f>SUM(O71:O86)</f>
        <v>6.99</v>
      </c>
      <c r="P70" s="171"/>
      <c r="Q70" s="171">
        <f>SUM(Q71:Q86)</f>
        <v>0</v>
      </c>
      <c r="R70" s="171"/>
      <c r="S70" s="171"/>
      <c r="T70" s="172"/>
      <c r="U70" s="166"/>
      <c r="V70" s="166">
        <f>SUM(V71:V86)</f>
        <v>24.12</v>
      </c>
      <c r="W70" s="166"/>
      <c r="X70" s="166"/>
      <c r="AG70" t="s">
        <v>139</v>
      </c>
    </row>
    <row r="71" spans="1:60" ht="20.399999999999999" outlineLevel="1" x14ac:dyDescent="0.25">
      <c r="A71" s="173">
        <v>26</v>
      </c>
      <c r="B71" s="174" t="s">
        <v>245</v>
      </c>
      <c r="C71" s="191" t="s">
        <v>246</v>
      </c>
      <c r="D71" s="175" t="s">
        <v>142</v>
      </c>
      <c r="E71" s="176">
        <v>22.19</v>
      </c>
      <c r="F71" s="177"/>
      <c r="G71" s="178">
        <f>ROUND(E71*F71,2)</f>
        <v>0</v>
      </c>
      <c r="H71" s="177"/>
      <c r="I71" s="178">
        <f>ROUND(E71*H71,2)</f>
        <v>0</v>
      </c>
      <c r="J71" s="177"/>
      <c r="K71" s="178">
        <f>ROUND(E71*J71,2)</f>
        <v>0</v>
      </c>
      <c r="L71" s="178">
        <v>21</v>
      </c>
      <c r="M71" s="178">
        <f>G71*(1+L71/100)</f>
        <v>0</v>
      </c>
      <c r="N71" s="178">
        <v>0.23224</v>
      </c>
      <c r="O71" s="178">
        <f>ROUND(E71*N71,2)</f>
        <v>5.15</v>
      </c>
      <c r="P71" s="178">
        <v>0</v>
      </c>
      <c r="Q71" s="178">
        <f>ROUND(E71*P71,2)</f>
        <v>0</v>
      </c>
      <c r="R71" s="178" t="s">
        <v>211</v>
      </c>
      <c r="S71" s="178" t="s">
        <v>144</v>
      </c>
      <c r="T71" s="179" t="s">
        <v>145</v>
      </c>
      <c r="U71" s="162">
        <v>0.66220000000000001</v>
      </c>
      <c r="V71" s="162">
        <f>ROUND(E71*U71,2)</f>
        <v>14.69</v>
      </c>
      <c r="W71" s="162"/>
      <c r="X71" s="162" t="s">
        <v>146</v>
      </c>
      <c r="Y71" s="152"/>
      <c r="Z71" s="152"/>
      <c r="AA71" s="152"/>
      <c r="AB71" s="152"/>
      <c r="AC71" s="152"/>
      <c r="AD71" s="152"/>
      <c r="AE71" s="152"/>
      <c r="AF71" s="152"/>
      <c r="AG71" s="152" t="s">
        <v>147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5">
      <c r="A72" s="159"/>
      <c r="B72" s="160"/>
      <c r="C72" s="192" t="s">
        <v>247</v>
      </c>
      <c r="D72" s="164"/>
      <c r="E72" s="165">
        <v>24.34</v>
      </c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52"/>
      <c r="Z72" s="152"/>
      <c r="AA72" s="152"/>
      <c r="AB72" s="152"/>
      <c r="AC72" s="152"/>
      <c r="AD72" s="152"/>
      <c r="AE72" s="152"/>
      <c r="AF72" s="152"/>
      <c r="AG72" s="152" t="s">
        <v>151</v>
      </c>
      <c r="AH72" s="152">
        <v>0</v>
      </c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5">
      <c r="A73" s="159"/>
      <c r="B73" s="160"/>
      <c r="C73" s="192" t="s">
        <v>248</v>
      </c>
      <c r="D73" s="164"/>
      <c r="E73" s="165">
        <v>-2.15</v>
      </c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52"/>
      <c r="Z73" s="152"/>
      <c r="AA73" s="152"/>
      <c r="AB73" s="152"/>
      <c r="AC73" s="152"/>
      <c r="AD73" s="152"/>
      <c r="AE73" s="152"/>
      <c r="AF73" s="152"/>
      <c r="AG73" s="152" t="s">
        <v>151</v>
      </c>
      <c r="AH73" s="152">
        <v>0</v>
      </c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5">
      <c r="A74" s="173">
        <v>27</v>
      </c>
      <c r="B74" s="174" t="s">
        <v>249</v>
      </c>
      <c r="C74" s="191" t="s">
        <v>250</v>
      </c>
      <c r="D74" s="175" t="s">
        <v>154</v>
      </c>
      <c r="E74" s="176">
        <v>0.13250000000000001</v>
      </c>
      <c r="F74" s="177"/>
      <c r="G74" s="178">
        <f>ROUND(E74*F74,2)</f>
        <v>0</v>
      </c>
      <c r="H74" s="177"/>
      <c r="I74" s="178">
        <f>ROUND(E74*H74,2)</f>
        <v>0</v>
      </c>
      <c r="J74" s="177"/>
      <c r="K74" s="178">
        <f>ROUND(E74*J74,2)</f>
        <v>0</v>
      </c>
      <c r="L74" s="178">
        <v>21</v>
      </c>
      <c r="M74" s="178">
        <f>G74*(1+L74/100)</f>
        <v>0</v>
      </c>
      <c r="N74" s="178">
        <v>2.53999</v>
      </c>
      <c r="O74" s="178">
        <f>ROUND(E74*N74,2)</f>
        <v>0.34</v>
      </c>
      <c r="P74" s="178">
        <v>0</v>
      </c>
      <c r="Q74" s="178">
        <f>ROUND(E74*P74,2)</f>
        <v>0</v>
      </c>
      <c r="R74" s="178" t="s">
        <v>211</v>
      </c>
      <c r="S74" s="178" t="s">
        <v>144</v>
      </c>
      <c r="T74" s="179" t="s">
        <v>145</v>
      </c>
      <c r="U74" s="162">
        <v>2.3039999999999998</v>
      </c>
      <c r="V74" s="162">
        <f>ROUND(E74*U74,2)</f>
        <v>0.31</v>
      </c>
      <c r="W74" s="162"/>
      <c r="X74" s="162" t="s">
        <v>146</v>
      </c>
      <c r="Y74" s="152"/>
      <c r="Z74" s="152"/>
      <c r="AA74" s="152"/>
      <c r="AB74" s="152"/>
      <c r="AC74" s="152"/>
      <c r="AD74" s="152"/>
      <c r="AE74" s="152"/>
      <c r="AF74" s="152"/>
      <c r="AG74" s="152" t="s">
        <v>147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59"/>
      <c r="B75" s="160"/>
      <c r="C75" s="254" t="s">
        <v>251</v>
      </c>
      <c r="D75" s="255"/>
      <c r="E75" s="255"/>
      <c r="F75" s="255"/>
      <c r="G75" s="255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52"/>
      <c r="Z75" s="152"/>
      <c r="AA75" s="152"/>
      <c r="AB75" s="152"/>
      <c r="AC75" s="152"/>
      <c r="AD75" s="152"/>
      <c r="AE75" s="152"/>
      <c r="AF75" s="152"/>
      <c r="AG75" s="152" t="s">
        <v>149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87" t="str">
        <f>C75</f>
        <v>táhel, rámových stojek, vzpěr (bez výztuže), s pomocným lešením o výšce podlahy do 1,90 m a pro zatížení do 1,5 kPa,</v>
      </c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59"/>
      <c r="B76" s="160"/>
      <c r="C76" s="192" t="s">
        <v>252</v>
      </c>
      <c r="D76" s="164"/>
      <c r="E76" s="165">
        <v>0.13</v>
      </c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52"/>
      <c r="Z76" s="152"/>
      <c r="AA76" s="152"/>
      <c r="AB76" s="152"/>
      <c r="AC76" s="152"/>
      <c r="AD76" s="152"/>
      <c r="AE76" s="152"/>
      <c r="AF76" s="152"/>
      <c r="AG76" s="152" t="s">
        <v>151</v>
      </c>
      <c r="AH76" s="152">
        <v>0</v>
      </c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ht="20.399999999999999" outlineLevel="1" x14ac:dyDescent="0.25">
      <c r="A77" s="173">
        <v>28</v>
      </c>
      <c r="B77" s="174" t="s">
        <v>253</v>
      </c>
      <c r="C77" s="191" t="s">
        <v>254</v>
      </c>
      <c r="D77" s="175" t="s">
        <v>142</v>
      </c>
      <c r="E77" s="176">
        <v>1.7224999999999999</v>
      </c>
      <c r="F77" s="177"/>
      <c r="G77" s="178">
        <f>ROUND(E77*F77,2)</f>
        <v>0</v>
      </c>
      <c r="H77" s="177"/>
      <c r="I77" s="178">
        <f>ROUND(E77*H77,2)</f>
        <v>0</v>
      </c>
      <c r="J77" s="177"/>
      <c r="K77" s="178">
        <f>ROUND(E77*J77,2)</f>
        <v>0</v>
      </c>
      <c r="L77" s="178">
        <v>21</v>
      </c>
      <c r="M77" s="178">
        <f>G77*(1+L77/100)</f>
        <v>0</v>
      </c>
      <c r="N77" s="178">
        <v>3.8080000000000003E-2</v>
      </c>
      <c r="O77" s="178">
        <f>ROUND(E77*N77,2)</f>
        <v>7.0000000000000007E-2</v>
      </c>
      <c r="P77" s="178">
        <v>0</v>
      </c>
      <c r="Q77" s="178">
        <f>ROUND(E77*P77,2)</f>
        <v>0</v>
      </c>
      <c r="R77" s="178" t="s">
        <v>211</v>
      </c>
      <c r="S77" s="178" t="s">
        <v>144</v>
      </c>
      <c r="T77" s="179" t="s">
        <v>145</v>
      </c>
      <c r="U77" s="162">
        <v>0.7</v>
      </c>
      <c r="V77" s="162">
        <f>ROUND(E77*U77,2)</f>
        <v>1.21</v>
      </c>
      <c r="W77" s="162"/>
      <c r="X77" s="162" t="s">
        <v>146</v>
      </c>
      <c r="Y77" s="152"/>
      <c r="Z77" s="152"/>
      <c r="AA77" s="152"/>
      <c r="AB77" s="152"/>
      <c r="AC77" s="152"/>
      <c r="AD77" s="152"/>
      <c r="AE77" s="152"/>
      <c r="AF77" s="152"/>
      <c r="AG77" s="152" t="s">
        <v>147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5">
      <c r="A78" s="159"/>
      <c r="B78" s="160"/>
      <c r="C78" s="254" t="s">
        <v>255</v>
      </c>
      <c r="D78" s="255"/>
      <c r="E78" s="255"/>
      <c r="F78" s="255"/>
      <c r="G78" s="255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52"/>
      <c r="Z78" s="152"/>
      <c r="AA78" s="152"/>
      <c r="AB78" s="152"/>
      <c r="AC78" s="152"/>
      <c r="AD78" s="152"/>
      <c r="AE78" s="152"/>
      <c r="AF78" s="152"/>
      <c r="AG78" s="152" t="s">
        <v>149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87" t="str">
        <f>C78</f>
        <v>(pilířů), rámových stojek, táhel nebo vzpěr svislých nebo šikmých (odkloněných) o výšce do 4 m včetně vzepření</v>
      </c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59"/>
      <c r="B79" s="160"/>
      <c r="C79" s="192" t="s">
        <v>256</v>
      </c>
      <c r="D79" s="164"/>
      <c r="E79" s="165">
        <v>1.72</v>
      </c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52"/>
      <c r="Z79" s="152"/>
      <c r="AA79" s="152"/>
      <c r="AB79" s="152"/>
      <c r="AC79" s="152"/>
      <c r="AD79" s="152"/>
      <c r="AE79" s="152"/>
      <c r="AF79" s="152"/>
      <c r="AG79" s="152" t="s">
        <v>151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20.399999999999999" outlineLevel="1" x14ac:dyDescent="0.25">
      <c r="A80" s="173">
        <v>29</v>
      </c>
      <c r="B80" s="174" t="s">
        <v>257</v>
      </c>
      <c r="C80" s="191" t="s">
        <v>258</v>
      </c>
      <c r="D80" s="175" t="s">
        <v>142</v>
      </c>
      <c r="E80" s="176">
        <v>1.7224999999999999</v>
      </c>
      <c r="F80" s="177"/>
      <c r="G80" s="178">
        <f>ROUND(E80*F80,2)</f>
        <v>0</v>
      </c>
      <c r="H80" s="177"/>
      <c r="I80" s="178">
        <f>ROUND(E80*H80,2)</f>
        <v>0</v>
      </c>
      <c r="J80" s="177"/>
      <c r="K80" s="178">
        <f>ROUND(E80*J80,2)</f>
        <v>0</v>
      </c>
      <c r="L80" s="178">
        <v>21</v>
      </c>
      <c r="M80" s="178">
        <f>G80*(1+L80/100)</f>
        <v>0</v>
      </c>
      <c r="N80" s="178">
        <v>0</v>
      </c>
      <c r="O80" s="178">
        <f>ROUND(E80*N80,2)</f>
        <v>0</v>
      </c>
      <c r="P80" s="178">
        <v>0</v>
      </c>
      <c r="Q80" s="178">
        <f>ROUND(E80*P80,2)</f>
        <v>0</v>
      </c>
      <c r="R80" s="178" t="s">
        <v>211</v>
      </c>
      <c r="S80" s="178" t="s">
        <v>144</v>
      </c>
      <c r="T80" s="179" t="s">
        <v>145</v>
      </c>
      <c r="U80" s="162">
        <v>0.3</v>
      </c>
      <c r="V80" s="162">
        <f>ROUND(E80*U80,2)</f>
        <v>0.52</v>
      </c>
      <c r="W80" s="162"/>
      <c r="X80" s="162" t="s">
        <v>146</v>
      </c>
      <c r="Y80" s="152"/>
      <c r="Z80" s="152"/>
      <c r="AA80" s="152"/>
      <c r="AB80" s="152"/>
      <c r="AC80" s="152"/>
      <c r="AD80" s="152"/>
      <c r="AE80" s="152"/>
      <c r="AF80" s="152"/>
      <c r="AG80" s="152" t="s">
        <v>147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5">
      <c r="A81" s="159"/>
      <c r="B81" s="160"/>
      <c r="C81" s="254" t="s">
        <v>255</v>
      </c>
      <c r="D81" s="255"/>
      <c r="E81" s="255"/>
      <c r="F81" s="255"/>
      <c r="G81" s="255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52"/>
      <c r="Z81" s="152"/>
      <c r="AA81" s="152"/>
      <c r="AB81" s="152"/>
      <c r="AC81" s="152"/>
      <c r="AD81" s="152"/>
      <c r="AE81" s="152"/>
      <c r="AF81" s="152"/>
      <c r="AG81" s="152" t="s">
        <v>149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87" t="str">
        <f>C81</f>
        <v>(pilířů), rámových stojek, táhel nebo vzpěr svislých nebo šikmých (odkloněných) o výšce do 4 m včetně vzepření</v>
      </c>
      <c r="BB81" s="152"/>
      <c r="BC81" s="152"/>
      <c r="BD81" s="152"/>
      <c r="BE81" s="152"/>
      <c r="BF81" s="152"/>
      <c r="BG81" s="152"/>
      <c r="BH81" s="152"/>
    </row>
    <row r="82" spans="1:60" ht="20.399999999999999" outlineLevel="1" x14ac:dyDescent="0.25">
      <c r="A82" s="173">
        <v>30</v>
      </c>
      <c r="B82" s="174" t="s">
        <v>259</v>
      </c>
      <c r="C82" s="191" t="s">
        <v>260</v>
      </c>
      <c r="D82" s="175" t="s">
        <v>194</v>
      </c>
      <c r="E82" s="176">
        <v>1.193E-2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21</v>
      </c>
      <c r="M82" s="178">
        <f>G82*(1+L82/100)</f>
        <v>0</v>
      </c>
      <c r="N82" s="178">
        <v>1.02396</v>
      </c>
      <c r="O82" s="178">
        <f>ROUND(E82*N82,2)</f>
        <v>0.01</v>
      </c>
      <c r="P82" s="178">
        <v>0</v>
      </c>
      <c r="Q82" s="178">
        <f>ROUND(E82*P82,2)</f>
        <v>0</v>
      </c>
      <c r="R82" s="178" t="s">
        <v>211</v>
      </c>
      <c r="S82" s="178" t="s">
        <v>144</v>
      </c>
      <c r="T82" s="179" t="s">
        <v>145</v>
      </c>
      <c r="U82" s="162">
        <v>29.568000000000001</v>
      </c>
      <c r="V82" s="162">
        <f>ROUND(E82*U82,2)</f>
        <v>0.35</v>
      </c>
      <c r="W82" s="162"/>
      <c r="X82" s="162" t="s">
        <v>146</v>
      </c>
      <c r="Y82" s="152"/>
      <c r="Z82" s="152"/>
      <c r="AA82" s="152"/>
      <c r="AB82" s="152"/>
      <c r="AC82" s="152"/>
      <c r="AD82" s="152"/>
      <c r="AE82" s="152"/>
      <c r="AF82" s="152"/>
      <c r="AG82" s="152" t="s">
        <v>147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5">
      <c r="A83" s="159"/>
      <c r="B83" s="160"/>
      <c r="C83" s="254" t="s">
        <v>261</v>
      </c>
      <c r="D83" s="255"/>
      <c r="E83" s="255"/>
      <c r="F83" s="255"/>
      <c r="G83" s="255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52"/>
      <c r="Z83" s="152"/>
      <c r="AA83" s="152"/>
      <c r="AB83" s="152"/>
      <c r="AC83" s="152"/>
      <c r="AD83" s="152"/>
      <c r="AE83" s="152"/>
      <c r="AF83" s="152"/>
      <c r="AG83" s="152" t="s">
        <v>149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73">
        <v>31</v>
      </c>
      <c r="B84" s="174" t="s">
        <v>262</v>
      </c>
      <c r="C84" s="191" t="s">
        <v>263</v>
      </c>
      <c r="D84" s="175" t="s">
        <v>142</v>
      </c>
      <c r="E84" s="176">
        <v>12.682499999999999</v>
      </c>
      <c r="F84" s="177"/>
      <c r="G84" s="178">
        <f>ROUND(E84*F84,2)</f>
        <v>0</v>
      </c>
      <c r="H84" s="177"/>
      <c r="I84" s="178">
        <f>ROUND(E84*H84,2)</f>
        <v>0</v>
      </c>
      <c r="J84" s="177"/>
      <c r="K84" s="178">
        <f>ROUND(E84*J84,2)</f>
        <v>0</v>
      </c>
      <c r="L84" s="178">
        <v>21</v>
      </c>
      <c r="M84" s="178">
        <f>G84*(1+L84/100)</f>
        <v>0</v>
      </c>
      <c r="N84" s="178">
        <v>0.11219</v>
      </c>
      <c r="O84" s="178">
        <f>ROUND(E84*N84,2)</f>
        <v>1.42</v>
      </c>
      <c r="P84" s="178">
        <v>0</v>
      </c>
      <c r="Q84" s="178">
        <f>ROUND(E84*P84,2)</f>
        <v>0</v>
      </c>
      <c r="R84" s="178" t="s">
        <v>211</v>
      </c>
      <c r="S84" s="178" t="s">
        <v>144</v>
      </c>
      <c r="T84" s="179" t="s">
        <v>145</v>
      </c>
      <c r="U84" s="162">
        <v>0.55488999999999999</v>
      </c>
      <c r="V84" s="162">
        <f>ROUND(E84*U84,2)</f>
        <v>7.04</v>
      </c>
      <c r="W84" s="162"/>
      <c r="X84" s="162" t="s">
        <v>146</v>
      </c>
      <c r="Y84" s="152"/>
      <c r="Z84" s="152"/>
      <c r="AA84" s="152"/>
      <c r="AB84" s="152"/>
      <c r="AC84" s="152"/>
      <c r="AD84" s="152"/>
      <c r="AE84" s="152"/>
      <c r="AF84" s="152"/>
      <c r="AG84" s="152" t="s">
        <v>147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5">
      <c r="A85" s="159"/>
      <c r="B85" s="160"/>
      <c r="C85" s="254" t="s">
        <v>264</v>
      </c>
      <c r="D85" s="255"/>
      <c r="E85" s="255"/>
      <c r="F85" s="255"/>
      <c r="G85" s="255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52"/>
      <c r="Z85" s="152"/>
      <c r="AA85" s="152"/>
      <c r="AB85" s="152"/>
      <c r="AC85" s="152"/>
      <c r="AD85" s="152"/>
      <c r="AE85" s="152"/>
      <c r="AF85" s="152"/>
      <c r="AG85" s="152" t="s">
        <v>149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5">
      <c r="A86" s="159"/>
      <c r="B86" s="160"/>
      <c r="C86" s="192" t="s">
        <v>265</v>
      </c>
      <c r="D86" s="164"/>
      <c r="E86" s="165">
        <v>12.68</v>
      </c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52"/>
      <c r="Z86" s="152"/>
      <c r="AA86" s="152"/>
      <c r="AB86" s="152"/>
      <c r="AC86" s="152"/>
      <c r="AD86" s="152"/>
      <c r="AE86" s="152"/>
      <c r="AF86" s="152"/>
      <c r="AG86" s="152" t="s">
        <v>151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x14ac:dyDescent="0.25">
      <c r="A87" s="167" t="s">
        <v>138</v>
      </c>
      <c r="B87" s="168" t="s">
        <v>61</v>
      </c>
      <c r="C87" s="190" t="s">
        <v>62</v>
      </c>
      <c r="D87" s="169"/>
      <c r="E87" s="170"/>
      <c r="F87" s="171"/>
      <c r="G87" s="171">
        <f>SUMIF(AG88:AG108,"&lt;&gt;NOR",G88:G108)</f>
        <v>0</v>
      </c>
      <c r="H87" s="171"/>
      <c r="I87" s="171">
        <f>SUM(I88:I108)</f>
        <v>0</v>
      </c>
      <c r="J87" s="171"/>
      <c r="K87" s="171">
        <f>SUM(K88:K108)</f>
        <v>0</v>
      </c>
      <c r="L87" s="171"/>
      <c r="M87" s="171">
        <f>SUM(M88:M108)</f>
        <v>0</v>
      </c>
      <c r="N87" s="171"/>
      <c r="O87" s="171">
        <f>SUM(O88:O108)</f>
        <v>2.21</v>
      </c>
      <c r="P87" s="171"/>
      <c r="Q87" s="171">
        <f>SUM(Q88:Q108)</f>
        <v>0</v>
      </c>
      <c r="R87" s="171"/>
      <c r="S87" s="171"/>
      <c r="T87" s="172"/>
      <c r="U87" s="166"/>
      <c r="V87" s="166">
        <f>SUM(V88:V108)</f>
        <v>18.37</v>
      </c>
      <c r="W87" s="166"/>
      <c r="X87" s="166"/>
      <c r="AG87" t="s">
        <v>139</v>
      </c>
    </row>
    <row r="88" spans="1:60" outlineLevel="1" x14ac:dyDescent="0.25">
      <c r="A88" s="173">
        <v>32</v>
      </c>
      <c r="B88" s="174" t="s">
        <v>266</v>
      </c>
      <c r="C88" s="191" t="s">
        <v>267</v>
      </c>
      <c r="D88" s="175" t="s">
        <v>208</v>
      </c>
      <c r="E88" s="176">
        <v>2</v>
      </c>
      <c r="F88" s="177"/>
      <c r="G88" s="178">
        <f>ROUND(E88*F88,2)</f>
        <v>0</v>
      </c>
      <c r="H88" s="177"/>
      <c r="I88" s="178">
        <f>ROUND(E88*H88,2)</f>
        <v>0</v>
      </c>
      <c r="J88" s="177"/>
      <c r="K88" s="178">
        <f>ROUND(E88*J88,2)</f>
        <v>0</v>
      </c>
      <c r="L88" s="178">
        <v>21</v>
      </c>
      <c r="M88" s="178">
        <f>G88*(1+L88/100)</f>
        <v>0</v>
      </c>
      <c r="N88" s="178">
        <v>2.3980000000000001E-2</v>
      </c>
      <c r="O88" s="178">
        <f>ROUND(E88*N88,2)</f>
        <v>0.05</v>
      </c>
      <c r="P88" s="178">
        <v>0</v>
      </c>
      <c r="Q88" s="178">
        <f>ROUND(E88*P88,2)</f>
        <v>0</v>
      </c>
      <c r="R88" s="178" t="s">
        <v>268</v>
      </c>
      <c r="S88" s="178" t="s">
        <v>144</v>
      </c>
      <c r="T88" s="179" t="s">
        <v>145</v>
      </c>
      <c r="U88" s="162">
        <v>0.2</v>
      </c>
      <c r="V88" s="162">
        <f>ROUND(E88*U88,2)</f>
        <v>0.4</v>
      </c>
      <c r="W88" s="162"/>
      <c r="X88" s="162" t="s">
        <v>146</v>
      </c>
      <c r="Y88" s="152"/>
      <c r="Z88" s="152"/>
      <c r="AA88" s="152"/>
      <c r="AB88" s="152"/>
      <c r="AC88" s="152"/>
      <c r="AD88" s="152"/>
      <c r="AE88" s="152"/>
      <c r="AF88" s="152"/>
      <c r="AG88" s="152" t="s">
        <v>147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59"/>
      <c r="B89" s="160"/>
      <c r="C89" s="192" t="s">
        <v>269</v>
      </c>
      <c r="D89" s="164"/>
      <c r="E89" s="165">
        <v>2</v>
      </c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52"/>
      <c r="Z89" s="152"/>
      <c r="AA89" s="152"/>
      <c r="AB89" s="152"/>
      <c r="AC89" s="152"/>
      <c r="AD89" s="152"/>
      <c r="AE89" s="152"/>
      <c r="AF89" s="152"/>
      <c r="AG89" s="152" t="s">
        <v>151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73">
        <v>33</v>
      </c>
      <c r="B90" s="174" t="s">
        <v>270</v>
      </c>
      <c r="C90" s="191" t="s">
        <v>271</v>
      </c>
      <c r="D90" s="175" t="s">
        <v>194</v>
      </c>
      <c r="E90" s="176">
        <v>5.7279999999999998E-2</v>
      </c>
      <c r="F90" s="177"/>
      <c r="G90" s="178">
        <f>ROUND(E90*F90,2)</f>
        <v>0</v>
      </c>
      <c r="H90" s="177"/>
      <c r="I90" s="178">
        <f>ROUND(E90*H90,2)</f>
        <v>0</v>
      </c>
      <c r="J90" s="177"/>
      <c r="K90" s="178">
        <f>ROUND(E90*J90,2)</f>
        <v>0</v>
      </c>
      <c r="L90" s="178">
        <v>21</v>
      </c>
      <c r="M90" s="178">
        <f>G90*(1+L90/100)</f>
        <v>0</v>
      </c>
      <c r="N90" s="178">
        <v>1.09663</v>
      </c>
      <c r="O90" s="178">
        <f>ROUND(E90*N90,2)</f>
        <v>0.06</v>
      </c>
      <c r="P90" s="178">
        <v>0</v>
      </c>
      <c r="Q90" s="178">
        <f>ROUND(E90*P90,2)</f>
        <v>0</v>
      </c>
      <c r="R90" s="178" t="s">
        <v>211</v>
      </c>
      <c r="S90" s="178" t="s">
        <v>144</v>
      </c>
      <c r="T90" s="179" t="s">
        <v>145</v>
      </c>
      <c r="U90" s="162">
        <v>16.582999999999998</v>
      </c>
      <c r="V90" s="162">
        <f>ROUND(E90*U90,2)</f>
        <v>0.95</v>
      </c>
      <c r="W90" s="162"/>
      <c r="X90" s="162" t="s">
        <v>146</v>
      </c>
      <c r="Y90" s="152"/>
      <c r="Z90" s="152"/>
      <c r="AA90" s="152"/>
      <c r="AB90" s="152"/>
      <c r="AC90" s="152"/>
      <c r="AD90" s="152"/>
      <c r="AE90" s="152"/>
      <c r="AF90" s="152"/>
      <c r="AG90" s="152" t="s">
        <v>147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5">
      <c r="A91" s="159"/>
      <c r="B91" s="160"/>
      <c r="C91" s="254" t="s">
        <v>272</v>
      </c>
      <c r="D91" s="255"/>
      <c r="E91" s="255"/>
      <c r="F91" s="255"/>
      <c r="G91" s="255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52"/>
      <c r="Z91" s="152"/>
      <c r="AA91" s="152"/>
      <c r="AB91" s="152"/>
      <c r="AC91" s="152"/>
      <c r="AD91" s="152"/>
      <c r="AE91" s="152"/>
      <c r="AF91" s="152"/>
      <c r="AG91" s="152" t="s">
        <v>149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5">
      <c r="A92" s="159"/>
      <c r="B92" s="160"/>
      <c r="C92" s="192" t="s">
        <v>273</v>
      </c>
      <c r="D92" s="164"/>
      <c r="E92" s="165">
        <v>0.06</v>
      </c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52"/>
      <c r="Z92" s="152"/>
      <c r="AA92" s="152"/>
      <c r="AB92" s="152"/>
      <c r="AC92" s="152"/>
      <c r="AD92" s="152"/>
      <c r="AE92" s="152"/>
      <c r="AF92" s="152"/>
      <c r="AG92" s="152" t="s">
        <v>151</v>
      </c>
      <c r="AH92" s="152">
        <v>0</v>
      </c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73">
        <v>34</v>
      </c>
      <c r="B93" s="174" t="s">
        <v>274</v>
      </c>
      <c r="C93" s="191" t="s">
        <v>275</v>
      </c>
      <c r="D93" s="175" t="s">
        <v>194</v>
      </c>
      <c r="E93" s="176">
        <v>4.0419999999999998E-2</v>
      </c>
      <c r="F93" s="177"/>
      <c r="G93" s="178">
        <f>ROUND(E93*F93,2)</f>
        <v>0</v>
      </c>
      <c r="H93" s="177"/>
      <c r="I93" s="178">
        <f>ROUND(E93*H93,2)</f>
        <v>0</v>
      </c>
      <c r="J93" s="177"/>
      <c r="K93" s="178">
        <f>ROUND(E93*J93,2)</f>
        <v>0</v>
      </c>
      <c r="L93" s="178">
        <v>21</v>
      </c>
      <c r="M93" s="178">
        <f>G93*(1+L93/100)</f>
        <v>0</v>
      </c>
      <c r="N93" s="178">
        <v>1.09663</v>
      </c>
      <c r="O93" s="178">
        <f>ROUND(E93*N93,2)</f>
        <v>0.04</v>
      </c>
      <c r="P93" s="178">
        <v>0</v>
      </c>
      <c r="Q93" s="178">
        <f>ROUND(E93*P93,2)</f>
        <v>0</v>
      </c>
      <c r="R93" s="178" t="s">
        <v>211</v>
      </c>
      <c r="S93" s="178" t="s">
        <v>144</v>
      </c>
      <c r="T93" s="179" t="s">
        <v>145</v>
      </c>
      <c r="U93" s="162">
        <v>16.582999999999998</v>
      </c>
      <c r="V93" s="162">
        <f>ROUND(E93*U93,2)</f>
        <v>0.67</v>
      </c>
      <c r="W93" s="162"/>
      <c r="X93" s="162" t="s">
        <v>146</v>
      </c>
      <c r="Y93" s="152"/>
      <c r="Z93" s="152"/>
      <c r="AA93" s="152"/>
      <c r="AB93" s="152"/>
      <c r="AC93" s="152"/>
      <c r="AD93" s="152"/>
      <c r="AE93" s="152"/>
      <c r="AF93" s="152"/>
      <c r="AG93" s="152" t="s">
        <v>147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59"/>
      <c r="B94" s="160"/>
      <c r="C94" s="254" t="s">
        <v>272</v>
      </c>
      <c r="D94" s="255"/>
      <c r="E94" s="255"/>
      <c r="F94" s="255"/>
      <c r="G94" s="255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52"/>
      <c r="Z94" s="152"/>
      <c r="AA94" s="152"/>
      <c r="AB94" s="152"/>
      <c r="AC94" s="152"/>
      <c r="AD94" s="152"/>
      <c r="AE94" s="152"/>
      <c r="AF94" s="152"/>
      <c r="AG94" s="152" t="s">
        <v>149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59"/>
      <c r="B95" s="160"/>
      <c r="C95" s="192" t="s">
        <v>276</v>
      </c>
      <c r="D95" s="164"/>
      <c r="E95" s="165">
        <v>0.04</v>
      </c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52"/>
      <c r="Z95" s="152"/>
      <c r="AA95" s="152"/>
      <c r="AB95" s="152"/>
      <c r="AC95" s="152"/>
      <c r="AD95" s="152"/>
      <c r="AE95" s="152"/>
      <c r="AF95" s="152"/>
      <c r="AG95" s="152" t="s">
        <v>151</v>
      </c>
      <c r="AH95" s="152">
        <v>0</v>
      </c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5">
      <c r="A96" s="173">
        <v>35</v>
      </c>
      <c r="B96" s="174" t="s">
        <v>277</v>
      </c>
      <c r="C96" s="191" t="s">
        <v>278</v>
      </c>
      <c r="D96" s="175" t="s">
        <v>154</v>
      </c>
      <c r="E96" s="176">
        <v>0.69699999999999995</v>
      </c>
      <c r="F96" s="177"/>
      <c r="G96" s="178">
        <f>ROUND(E96*F96,2)</f>
        <v>0</v>
      </c>
      <c r="H96" s="177"/>
      <c r="I96" s="178">
        <f>ROUND(E96*H96,2)</f>
        <v>0</v>
      </c>
      <c r="J96" s="177"/>
      <c r="K96" s="178">
        <f>ROUND(E96*J96,2)</f>
        <v>0</v>
      </c>
      <c r="L96" s="178">
        <v>21</v>
      </c>
      <c r="M96" s="178">
        <f>G96*(1+L96/100)</f>
        <v>0</v>
      </c>
      <c r="N96" s="178">
        <v>2.5251100000000002</v>
      </c>
      <c r="O96" s="178">
        <f>ROUND(E96*N96,2)</f>
        <v>1.76</v>
      </c>
      <c r="P96" s="178">
        <v>0</v>
      </c>
      <c r="Q96" s="178">
        <f>ROUND(E96*P96,2)</f>
        <v>0</v>
      </c>
      <c r="R96" s="178" t="s">
        <v>211</v>
      </c>
      <c r="S96" s="178" t="s">
        <v>144</v>
      </c>
      <c r="T96" s="179" t="s">
        <v>145</v>
      </c>
      <c r="U96" s="162">
        <v>1.448</v>
      </c>
      <c r="V96" s="162">
        <f>ROUND(E96*U96,2)</f>
        <v>1.01</v>
      </c>
      <c r="W96" s="162"/>
      <c r="X96" s="162" t="s">
        <v>146</v>
      </c>
      <c r="Y96" s="152"/>
      <c r="Z96" s="152"/>
      <c r="AA96" s="152"/>
      <c r="AB96" s="152"/>
      <c r="AC96" s="152"/>
      <c r="AD96" s="152"/>
      <c r="AE96" s="152"/>
      <c r="AF96" s="152"/>
      <c r="AG96" s="152" t="s">
        <v>147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59"/>
      <c r="B97" s="160"/>
      <c r="C97" s="192" t="s">
        <v>279</v>
      </c>
      <c r="D97" s="164"/>
      <c r="E97" s="165">
        <v>0.7</v>
      </c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52"/>
      <c r="Z97" s="152"/>
      <c r="AA97" s="152"/>
      <c r="AB97" s="152"/>
      <c r="AC97" s="152"/>
      <c r="AD97" s="152"/>
      <c r="AE97" s="152"/>
      <c r="AF97" s="152"/>
      <c r="AG97" s="152" t="s">
        <v>151</v>
      </c>
      <c r="AH97" s="152">
        <v>0</v>
      </c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 x14ac:dyDescent="0.25">
      <c r="A98" s="173">
        <v>36</v>
      </c>
      <c r="B98" s="174" t="s">
        <v>280</v>
      </c>
      <c r="C98" s="191" t="s">
        <v>281</v>
      </c>
      <c r="D98" s="175" t="s">
        <v>142</v>
      </c>
      <c r="E98" s="176">
        <v>6.2450000000000001</v>
      </c>
      <c r="F98" s="177"/>
      <c r="G98" s="178">
        <f>ROUND(E98*F98,2)</f>
        <v>0</v>
      </c>
      <c r="H98" s="177"/>
      <c r="I98" s="178">
        <f>ROUND(E98*H98,2)</f>
        <v>0</v>
      </c>
      <c r="J98" s="177"/>
      <c r="K98" s="178">
        <f>ROUND(E98*J98,2)</f>
        <v>0</v>
      </c>
      <c r="L98" s="178">
        <v>21</v>
      </c>
      <c r="M98" s="178">
        <f>G98*(1+L98/100)</f>
        <v>0</v>
      </c>
      <c r="N98" s="178">
        <v>7.8200000000000006E-3</v>
      </c>
      <c r="O98" s="178">
        <f>ROUND(E98*N98,2)</f>
        <v>0.05</v>
      </c>
      <c r="P98" s="178">
        <v>0</v>
      </c>
      <c r="Q98" s="178">
        <f>ROUND(E98*P98,2)</f>
        <v>0</v>
      </c>
      <c r="R98" s="178" t="s">
        <v>211</v>
      </c>
      <c r="S98" s="178" t="s">
        <v>144</v>
      </c>
      <c r="T98" s="179" t="s">
        <v>145</v>
      </c>
      <c r="U98" s="162">
        <v>0.79</v>
      </c>
      <c r="V98" s="162">
        <f>ROUND(E98*U98,2)</f>
        <v>4.93</v>
      </c>
      <c r="W98" s="162"/>
      <c r="X98" s="162" t="s">
        <v>146</v>
      </c>
      <c r="Y98" s="152"/>
      <c r="Z98" s="152"/>
      <c r="AA98" s="152"/>
      <c r="AB98" s="152"/>
      <c r="AC98" s="152"/>
      <c r="AD98" s="152"/>
      <c r="AE98" s="152"/>
      <c r="AF98" s="152"/>
      <c r="AG98" s="152" t="s">
        <v>147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5">
      <c r="A99" s="159"/>
      <c r="B99" s="160"/>
      <c r="C99" s="192" t="s">
        <v>282</v>
      </c>
      <c r="D99" s="164"/>
      <c r="E99" s="165">
        <v>5.5</v>
      </c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52"/>
      <c r="Z99" s="152"/>
      <c r="AA99" s="152"/>
      <c r="AB99" s="152"/>
      <c r="AC99" s="152"/>
      <c r="AD99" s="152"/>
      <c r="AE99" s="152"/>
      <c r="AF99" s="152"/>
      <c r="AG99" s="152" t="s">
        <v>151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59"/>
      <c r="B100" s="160"/>
      <c r="C100" s="192" t="s">
        <v>283</v>
      </c>
      <c r="D100" s="164"/>
      <c r="E100" s="165">
        <v>0.75</v>
      </c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151</v>
      </c>
      <c r="AH100" s="152">
        <v>0</v>
      </c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80">
        <v>37</v>
      </c>
      <c r="B101" s="181" t="s">
        <v>284</v>
      </c>
      <c r="C101" s="193" t="s">
        <v>285</v>
      </c>
      <c r="D101" s="182" t="s">
        <v>142</v>
      </c>
      <c r="E101" s="183">
        <v>6.2450000000000001</v>
      </c>
      <c r="F101" s="184"/>
      <c r="G101" s="185">
        <f>ROUND(E101*F101,2)</f>
        <v>0</v>
      </c>
      <c r="H101" s="184"/>
      <c r="I101" s="185">
        <f>ROUND(E101*H101,2)</f>
        <v>0</v>
      </c>
      <c r="J101" s="184"/>
      <c r="K101" s="185">
        <f>ROUND(E101*J101,2)</f>
        <v>0</v>
      </c>
      <c r="L101" s="185">
        <v>21</v>
      </c>
      <c r="M101" s="185">
        <f>G101*(1+L101/100)</f>
        <v>0</v>
      </c>
      <c r="N101" s="185">
        <v>0</v>
      </c>
      <c r="O101" s="185">
        <f>ROUND(E101*N101,2)</f>
        <v>0</v>
      </c>
      <c r="P101" s="185">
        <v>0</v>
      </c>
      <c r="Q101" s="185">
        <f>ROUND(E101*P101,2)</f>
        <v>0</v>
      </c>
      <c r="R101" s="185" t="s">
        <v>211</v>
      </c>
      <c r="S101" s="185" t="s">
        <v>144</v>
      </c>
      <c r="T101" s="186" t="s">
        <v>145</v>
      </c>
      <c r="U101" s="162">
        <v>0.24</v>
      </c>
      <c r="V101" s="162">
        <f>ROUND(E101*U101,2)</f>
        <v>1.5</v>
      </c>
      <c r="W101" s="162"/>
      <c r="X101" s="162" t="s">
        <v>146</v>
      </c>
      <c r="Y101" s="152"/>
      <c r="Z101" s="152"/>
      <c r="AA101" s="152"/>
      <c r="AB101" s="152"/>
      <c r="AC101" s="152"/>
      <c r="AD101" s="152"/>
      <c r="AE101" s="152"/>
      <c r="AF101" s="152"/>
      <c r="AG101" s="152" t="s">
        <v>147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73">
        <v>38</v>
      </c>
      <c r="B102" s="174" t="s">
        <v>286</v>
      </c>
      <c r="C102" s="191" t="s">
        <v>287</v>
      </c>
      <c r="D102" s="175" t="s">
        <v>194</v>
      </c>
      <c r="E102" s="176">
        <v>5.5759999999999997E-2</v>
      </c>
      <c r="F102" s="177"/>
      <c r="G102" s="178">
        <f>ROUND(E102*F102,2)</f>
        <v>0</v>
      </c>
      <c r="H102" s="177"/>
      <c r="I102" s="178">
        <f>ROUND(E102*H102,2)</f>
        <v>0</v>
      </c>
      <c r="J102" s="177"/>
      <c r="K102" s="178">
        <f>ROUND(E102*J102,2)</f>
        <v>0</v>
      </c>
      <c r="L102" s="178">
        <v>21</v>
      </c>
      <c r="M102" s="178">
        <f>G102*(1+L102/100)</f>
        <v>0</v>
      </c>
      <c r="N102" s="178">
        <v>1.0166500000000001</v>
      </c>
      <c r="O102" s="178">
        <f>ROUND(E102*N102,2)</f>
        <v>0.06</v>
      </c>
      <c r="P102" s="178">
        <v>0</v>
      </c>
      <c r="Q102" s="178">
        <f>ROUND(E102*P102,2)</f>
        <v>0</v>
      </c>
      <c r="R102" s="178" t="s">
        <v>211</v>
      </c>
      <c r="S102" s="178" t="s">
        <v>144</v>
      </c>
      <c r="T102" s="179" t="s">
        <v>145</v>
      </c>
      <c r="U102" s="162">
        <v>27.672999999999998</v>
      </c>
      <c r="V102" s="162">
        <f>ROUND(E102*U102,2)</f>
        <v>1.54</v>
      </c>
      <c r="W102" s="162"/>
      <c r="X102" s="162" t="s">
        <v>146</v>
      </c>
      <c r="Y102" s="152"/>
      <c r="Z102" s="152"/>
      <c r="AA102" s="152"/>
      <c r="AB102" s="152"/>
      <c r="AC102" s="152"/>
      <c r="AD102" s="152"/>
      <c r="AE102" s="152"/>
      <c r="AF102" s="152"/>
      <c r="AG102" s="152" t="s">
        <v>147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5">
      <c r="A103" s="159"/>
      <c r="B103" s="160"/>
      <c r="C103" s="254" t="s">
        <v>288</v>
      </c>
      <c r="D103" s="255"/>
      <c r="E103" s="255"/>
      <c r="F103" s="255"/>
      <c r="G103" s="255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149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ht="20.399999999999999" outlineLevel="1" x14ac:dyDescent="0.25">
      <c r="A104" s="173">
        <v>39</v>
      </c>
      <c r="B104" s="174" t="s">
        <v>289</v>
      </c>
      <c r="C104" s="191" t="s">
        <v>290</v>
      </c>
      <c r="D104" s="175" t="s">
        <v>142</v>
      </c>
      <c r="E104" s="176">
        <v>14.51361</v>
      </c>
      <c r="F104" s="177"/>
      <c r="G104" s="178">
        <f>ROUND(E104*F104,2)</f>
        <v>0</v>
      </c>
      <c r="H104" s="177"/>
      <c r="I104" s="178">
        <f>ROUND(E104*H104,2)</f>
        <v>0</v>
      </c>
      <c r="J104" s="177"/>
      <c r="K104" s="178">
        <f>ROUND(E104*J104,2)</f>
        <v>0</v>
      </c>
      <c r="L104" s="178">
        <v>21</v>
      </c>
      <c r="M104" s="178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78" t="s">
        <v>291</v>
      </c>
      <c r="S104" s="178" t="s">
        <v>144</v>
      </c>
      <c r="T104" s="179" t="s">
        <v>145</v>
      </c>
      <c r="U104" s="162">
        <v>0.50800000000000001</v>
      </c>
      <c r="V104" s="162">
        <f>ROUND(E104*U104,2)</f>
        <v>7.37</v>
      </c>
      <c r="W104" s="162"/>
      <c r="X104" s="162" t="s">
        <v>146</v>
      </c>
      <c r="Y104" s="152"/>
      <c r="Z104" s="152"/>
      <c r="AA104" s="152"/>
      <c r="AB104" s="152"/>
      <c r="AC104" s="152"/>
      <c r="AD104" s="152"/>
      <c r="AE104" s="152"/>
      <c r="AF104" s="152"/>
      <c r="AG104" s="152" t="s">
        <v>147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59"/>
      <c r="B105" s="160"/>
      <c r="C105" s="254" t="s">
        <v>292</v>
      </c>
      <c r="D105" s="255"/>
      <c r="E105" s="255"/>
      <c r="F105" s="255"/>
      <c r="G105" s="255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149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5">
      <c r="A106" s="159"/>
      <c r="B106" s="160"/>
      <c r="C106" s="192" t="s">
        <v>293</v>
      </c>
      <c r="D106" s="164"/>
      <c r="E106" s="165">
        <v>14.51</v>
      </c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151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5">
      <c r="A107" s="180">
        <v>40</v>
      </c>
      <c r="B107" s="181" t="s">
        <v>294</v>
      </c>
      <c r="C107" s="193" t="s">
        <v>295</v>
      </c>
      <c r="D107" s="182" t="s">
        <v>240</v>
      </c>
      <c r="E107" s="183">
        <v>1</v>
      </c>
      <c r="F107" s="184"/>
      <c r="G107" s="185">
        <f>ROUND(E107*F107,2)</f>
        <v>0</v>
      </c>
      <c r="H107" s="184"/>
      <c r="I107" s="185">
        <f>ROUND(E107*H107,2)</f>
        <v>0</v>
      </c>
      <c r="J107" s="184"/>
      <c r="K107" s="185">
        <f>ROUND(E107*J107,2)</f>
        <v>0</v>
      </c>
      <c r="L107" s="185">
        <v>21</v>
      </c>
      <c r="M107" s="185">
        <f>G107*(1+L107/100)</f>
        <v>0</v>
      </c>
      <c r="N107" s="185">
        <v>0</v>
      </c>
      <c r="O107" s="185">
        <f>ROUND(E107*N107,2)</f>
        <v>0</v>
      </c>
      <c r="P107" s="185">
        <v>0</v>
      </c>
      <c r="Q107" s="185">
        <f>ROUND(E107*P107,2)</f>
        <v>0</v>
      </c>
      <c r="R107" s="185"/>
      <c r="S107" s="185" t="s">
        <v>241</v>
      </c>
      <c r="T107" s="186" t="s">
        <v>145</v>
      </c>
      <c r="U107" s="162">
        <v>0</v>
      </c>
      <c r="V107" s="162">
        <f>ROUND(E107*U107,2)</f>
        <v>0</v>
      </c>
      <c r="W107" s="162"/>
      <c r="X107" s="162" t="s">
        <v>146</v>
      </c>
      <c r="Y107" s="152"/>
      <c r="Z107" s="152"/>
      <c r="AA107" s="152"/>
      <c r="AB107" s="152"/>
      <c r="AC107" s="152"/>
      <c r="AD107" s="152"/>
      <c r="AE107" s="152"/>
      <c r="AF107" s="152"/>
      <c r="AG107" s="152" t="s">
        <v>244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5">
      <c r="A108" s="180">
        <v>41</v>
      </c>
      <c r="B108" s="181" t="s">
        <v>296</v>
      </c>
      <c r="C108" s="193" t="s">
        <v>297</v>
      </c>
      <c r="D108" s="182" t="s">
        <v>142</v>
      </c>
      <c r="E108" s="183">
        <v>14.51361</v>
      </c>
      <c r="F108" s="184"/>
      <c r="G108" s="185">
        <f>ROUND(E108*F108,2)</f>
        <v>0</v>
      </c>
      <c r="H108" s="184"/>
      <c r="I108" s="185">
        <f>ROUND(E108*H108,2)</f>
        <v>0</v>
      </c>
      <c r="J108" s="184"/>
      <c r="K108" s="185">
        <f>ROUND(E108*J108,2)</f>
        <v>0</v>
      </c>
      <c r="L108" s="185">
        <v>21</v>
      </c>
      <c r="M108" s="185">
        <f>G108*(1+L108/100)</f>
        <v>0</v>
      </c>
      <c r="N108" s="185">
        <v>1.289E-2</v>
      </c>
      <c r="O108" s="185">
        <f>ROUND(E108*N108,2)</f>
        <v>0.19</v>
      </c>
      <c r="P108" s="185">
        <v>0</v>
      </c>
      <c r="Q108" s="185">
        <f>ROUND(E108*P108,2)</f>
        <v>0</v>
      </c>
      <c r="R108" s="185"/>
      <c r="S108" s="185" t="s">
        <v>241</v>
      </c>
      <c r="T108" s="186" t="s">
        <v>145</v>
      </c>
      <c r="U108" s="162">
        <v>0</v>
      </c>
      <c r="V108" s="162">
        <f>ROUND(E108*U108,2)</f>
        <v>0</v>
      </c>
      <c r="W108" s="162"/>
      <c r="X108" s="162" t="s">
        <v>196</v>
      </c>
      <c r="Y108" s="152"/>
      <c r="Z108" s="152"/>
      <c r="AA108" s="152"/>
      <c r="AB108" s="152"/>
      <c r="AC108" s="152"/>
      <c r="AD108" s="152"/>
      <c r="AE108" s="152"/>
      <c r="AF108" s="152"/>
      <c r="AG108" s="152" t="s">
        <v>197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x14ac:dyDescent="0.25">
      <c r="A109" s="167" t="s">
        <v>138</v>
      </c>
      <c r="B109" s="168" t="s">
        <v>63</v>
      </c>
      <c r="C109" s="190" t="s">
        <v>64</v>
      </c>
      <c r="D109" s="169"/>
      <c r="E109" s="170"/>
      <c r="F109" s="171"/>
      <c r="G109" s="171">
        <f>SUMIF(AG110:AG116,"&lt;&gt;NOR",G110:G116)</f>
        <v>0</v>
      </c>
      <c r="H109" s="171"/>
      <c r="I109" s="171">
        <f>SUM(I110:I116)</f>
        <v>0</v>
      </c>
      <c r="J109" s="171"/>
      <c r="K109" s="171">
        <f>SUM(K110:K116)</f>
        <v>0</v>
      </c>
      <c r="L109" s="171"/>
      <c r="M109" s="171">
        <f>SUM(M110:M116)</f>
        <v>0</v>
      </c>
      <c r="N109" s="171"/>
      <c r="O109" s="171">
        <f>SUM(O110:O116)</f>
        <v>8.41</v>
      </c>
      <c r="P109" s="171"/>
      <c r="Q109" s="171">
        <f>SUM(Q110:Q116)</f>
        <v>0</v>
      </c>
      <c r="R109" s="171"/>
      <c r="S109" s="171"/>
      <c r="T109" s="172"/>
      <c r="U109" s="166"/>
      <c r="V109" s="166">
        <f>SUM(V110:V116)</f>
        <v>4.07</v>
      </c>
      <c r="W109" s="166"/>
      <c r="X109" s="166"/>
      <c r="AG109" t="s">
        <v>139</v>
      </c>
    </row>
    <row r="110" spans="1:60" ht="20.399999999999999" outlineLevel="1" x14ac:dyDescent="0.25">
      <c r="A110" s="180">
        <v>42</v>
      </c>
      <c r="B110" s="181" t="s">
        <v>298</v>
      </c>
      <c r="C110" s="193" t="s">
        <v>299</v>
      </c>
      <c r="D110" s="182" t="s">
        <v>142</v>
      </c>
      <c r="E110" s="183">
        <v>7.69</v>
      </c>
      <c r="F110" s="184"/>
      <c r="G110" s="185">
        <f>ROUND(E110*F110,2)</f>
        <v>0</v>
      </c>
      <c r="H110" s="184"/>
      <c r="I110" s="185">
        <f>ROUND(E110*H110,2)</f>
        <v>0</v>
      </c>
      <c r="J110" s="184"/>
      <c r="K110" s="185">
        <f>ROUND(E110*J110,2)</f>
        <v>0</v>
      </c>
      <c r="L110" s="185">
        <v>21</v>
      </c>
      <c r="M110" s="185">
        <f>G110*(1+L110/100)</f>
        <v>0</v>
      </c>
      <c r="N110" s="185">
        <v>0.28799999999999998</v>
      </c>
      <c r="O110" s="185">
        <f>ROUND(E110*N110,2)</f>
        <v>2.21</v>
      </c>
      <c r="P110" s="185">
        <v>0</v>
      </c>
      <c r="Q110" s="185">
        <f>ROUND(E110*P110,2)</f>
        <v>0</v>
      </c>
      <c r="R110" s="185" t="s">
        <v>143</v>
      </c>
      <c r="S110" s="185" t="s">
        <v>144</v>
      </c>
      <c r="T110" s="186" t="s">
        <v>145</v>
      </c>
      <c r="U110" s="162">
        <v>2.3E-2</v>
      </c>
      <c r="V110" s="162">
        <f>ROUND(E110*U110,2)</f>
        <v>0.18</v>
      </c>
      <c r="W110" s="162"/>
      <c r="X110" s="162" t="s">
        <v>146</v>
      </c>
      <c r="Y110" s="152"/>
      <c r="Z110" s="152"/>
      <c r="AA110" s="152"/>
      <c r="AB110" s="152"/>
      <c r="AC110" s="152"/>
      <c r="AD110" s="152"/>
      <c r="AE110" s="152"/>
      <c r="AF110" s="152"/>
      <c r="AG110" s="152" t="s">
        <v>147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0.399999999999999" outlineLevel="1" x14ac:dyDescent="0.25">
      <c r="A111" s="173">
        <v>43</v>
      </c>
      <c r="B111" s="174" t="s">
        <v>300</v>
      </c>
      <c r="C111" s="191" t="s">
        <v>301</v>
      </c>
      <c r="D111" s="175" t="s">
        <v>142</v>
      </c>
      <c r="E111" s="176">
        <v>7.69</v>
      </c>
      <c r="F111" s="177"/>
      <c r="G111" s="178">
        <f>ROUND(E111*F111,2)</f>
        <v>0</v>
      </c>
      <c r="H111" s="177"/>
      <c r="I111" s="178">
        <f>ROUND(E111*H111,2)</f>
        <v>0</v>
      </c>
      <c r="J111" s="177"/>
      <c r="K111" s="178">
        <f>ROUND(E111*J111,2)</f>
        <v>0</v>
      </c>
      <c r="L111" s="178">
        <v>21</v>
      </c>
      <c r="M111" s="178">
        <f>G111*(1+L111/100)</f>
        <v>0</v>
      </c>
      <c r="N111" s="178">
        <v>0.55125000000000002</v>
      </c>
      <c r="O111" s="178">
        <f>ROUND(E111*N111,2)</f>
        <v>4.24</v>
      </c>
      <c r="P111" s="178">
        <v>0</v>
      </c>
      <c r="Q111" s="178">
        <f>ROUND(E111*P111,2)</f>
        <v>0</v>
      </c>
      <c r="R111" s="178" t="s">
        <v>143</v>
      </c>
      <c r="S111" s="178" t="s">
        <v>144</v>
      </c>
      <c r="T111" s="179" t="s">
        <v>145</v>
      </c>
      <c r="U111" s="162">
        <v>2.7E-2</v>
      </c>
      <c r="V111" s="162">
        <f>ROUND(E111*U111,2)</f>
        <v>0.21</v>
      </c>
      <c r="W111" s="162"/>
      <c r="X111" s="162" t="s">
        <v>146</v>
      </c>
      <c r="Y111" s="152"/>
      <c r="Z111" s="152"/>
      <c r="AA111" s="152"/>
      <c r="AB111" s="152"/>
      <c r="AC111" s="152"/>
      <c r="AD111" s="152"/>
      <c r="AE111" s="152"/>
      <c r="AF111" s="152"/>
      <c r="AG111" s="152" t="s">
        <v>147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59"/>
      <c r="B112" s="160"/>
      <c r="C112" s="192" t="s">
        <v>302</v>
      </c>
      <c r="D112" s="164"/>
      <c r="E112" s="165">
        <v>7.69</v>
      </c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151</v>
      </c>
      <c r="AH112" s="152">
        <v>0</v>
      </c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73">
        <v>44</v>
      </c>
      <c r="B113" s="174" t="s">
        <v>303</v>
      </c>
      <c r="C113" s="191" t="s">
        <v>304</v>
      </c>
      <c r="D113" s="175" t="s">
        <v>142</v>
      </c>
      <c r="E113" s="176">
        <v>7.69</v>
      </c>
      <c r="F113" s="177"/>
      <c r="G113" s="178">
        <f>ROUND(E113*F113,2)</f>
        <v>0</v>
      </c>
      <c r="H113" s="177"/>
      <c r="I113" s="178">
        <f>ROUND(E113*H113,2)</f>
        <v>0</v>
      </c>
      <c r="J113" s="177"/>
      <c r="K113" s="178">
        <f>ROUND(E113*J113,2)</f>
        <v>0</v>
      </c>
      <c r="L113" s="178">
        <v>21</v>
      </c>
      <c r="M113" s="178">
        <f>G113*(1+L113/100)</f>
        <v>0</v>
      </c>
      <c r="N113" s="178">
        <v>7.3899999999999993E-2</v>
      </c>
      <c r="O113" s="178">
        <f>ROUND(E113*N113,2)</f>
        <v>0.56999999999999995</v>
      </c>
      <c r="P113" s="178">
        <v>0</v>
      </c>
      <c r="Q113" s="178">
        <f>ROUND(E113*P113,2)</f>
        <v>0</v>
      </c>
      <c r="R113" s="178" t="s">
        <v>143</v>
      </c>
      <c r="S113" s="178" t="s">
        <v>144</v>
      </c>
      <c r="T113" s="179" t="s">
        <v>145</v>
      </c>
      <c r="U113" s="162">
        <v>0.47799999999999998</v>
      </c>
      <c r="V113" s="162">
        <f>ROUND(E113*U113,2)</f>
        <v>3.68</v>
      </c>
      <c r="W113" s="162"/>
      <c r="X113" s="162" t="s">
        <v>146</v>
      </c>
      <c r="Y113" s="152"/>
      <c r="Z113" s="152"/>
      <c r="AA113" s="152"/>
      <c r="AB113" s="152"/>
      <c r="AC113" s="152"/>
      <c r="AD113" s="152"/>
      <c r="AE113" s="152"/>
      <c r="AF113" s="152"/>
      <c r="AG113" s="152" t="s">
        <v>147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ht="21" outlineLevel="1" x14ac:dyDescent="0.25">
      <c r="A114" s="159"/>
      <c r="B114" s="160"/>
      <c r="C114" s="254" t="s">
        <v>305</v>
      </c>
      <c r="D114" s="255"/>
      <c r="E114" s="255"/>
      <c r="F114" s="255"/>
      <c r="G114" s="255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149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87" t="str">
        <f>C114</f>
        <v>s provedením lože z kameniva drceného, s vyplněním spár, s dvojitým hutněním a se smetením přebytečného materiálu na krajnici. S dodáním hmot pro lože a výplň spár.</v>
      </c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5">
      <c r="A115" s="159"/>
      <c r="B115" s="160"/>
      <c r="C115" s="192" t="s">
        <v>302</v>
      </c>
      <c r="D115" s="164"/>
      <c r="E115" s="165">
        <v>7.69</v>
      </c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151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5">
      <c r="A116" s="180">
        <v>45</v>
      </c>
      <c r="B116" s="181" t="s">
        <v>306</v>
      </c>
      <c r="C116" s="193" t="s">
        <v>307</v>
      </c>
      <c r="D116" s="182" t="s">
        <v>142</v>
      </c>
      <c r="E116" s="183">
        <v>8.0745000000000005</v>
      </c>
      <c r="F116" s="184"/>
      <c r="G116" s="185">
        <f>ROUND(E116*F116,2)</f>
        <v>0</v>
      </c>
      <c r="H116" s="184"/>
      <c r="I116" s="185">
        <f>ROUND(E116*H116,2)</f>
        <v>0</v>
      </c>
      <c r="J116" s="184"/>
      <c r="K116" s="185">
        <f>ROUND(E116*J116,2)</f>
        <v>0</v>
      </c>
      <c r="L116" s="185">
        <v>21</v>
      </c>
      <c r="M116" s="185">
        <f>G116*(1+L116/100)</f>
        <v>0</v>
      </c>
      <c r="N116" s="185">
        <v>0.17244999999999999</v>
      </c>
      <c r="O116" s="185">
        <f>ROUND(E116*N116,2)</f>
        <v>1.39</v>
      </c>
      <c r="P116" s="185">
        <v>0</v>
      </c>
      <c r="Q116" s="185">
        <f>ROUND(E116*P116,2)</f>
        <v>0</v>
      </c>
      <c r="R116" s="185" t="s">
        <v>195</v>
      </c>
      <c r="S116" s="185" t="s">
        <v>144</v>
      </c>
      <c r="T116" s="186" t="s">
        <v>145</v>
      </c>
      <c r="U116" s="162">
        <v>0</v>
      </c>
      <c r="V116" s="162">
        <f>ROUND(E116*U116,2)</f>
        <v>0</v>
      </c>
      <c r="W116" s="162"/>
      <c r="X116" s="162" t="s">
        <v>196</v>
      </c>
      <c r="Y116" s="152"/>
      <c r="Z116" s="152"/>
      <c r="AA116" s="152"/>
      <c r="AB116" s="152"/>
      <c r="AC116" s="152"/>
      <c r="AD116" s="152"/>
      <c r="AE116" s="152"/>
      <c r="AF116" s="152"/>
      <c r="AG116" s="152" t="s">
        <v>197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x14ac:dyDescent="0.25">
      <c r="A117" s="167" t="s">
        <v>138</v>
      </c>
      <c r="B117" s="168" t="s">
        <v>65</v>
      </c>
      <c r="C117" s="190" t="s">
        <v>66</v>
      </c>
      <c r="D117" s="169"/>
      <c r="E117" s="170"/>
      <c r="F117" s="171"/>
      <c r="G117" s="171">
        <f>SUMIF(AG118:AG138,"&lt;&gt;NOR",G118:G138)</f>
        <v>0</v>
      </c>
      <c r="H117" s="171"/>
      <c r="I117" s="171">
        <f>SUM(I118:I138)</f>
        <v>0</v>
      </c>
      <c r="J117" s="171"/>
      <c r="K117" s="171">
        <f>SUM(K118:K138)</f>
        <v>0</v>
      </c>
      <c r="L117" s="171"/>
      <c r="M117" s="171">
        <f>SUM(M118:M138)</f>
        <v>0</v>
      </c>
      <c r="N117" s="171"/>
      <c r="O117" s="171">
        <f>SUM(O118:O138)</f>
        <v>0.55000000000000004</v>
      </c>
      <c r="P117" s="171"/>
      <c r="Q117" s="171">
        <f>SUM(Q118:Q138)</f>
        <v>0</v>
      </c>
      <c r="R117" s="171"/>
      <c r="S117" s="171"/>
      <c r="T117" s="172"/>
      <c r="U117" s="166"/>
      <c r="V117" s="166">
        <f>SUM(V118:V138)</f>
        <v>45.150000000000006</v>
      </c>
      <c r="W117" s="166"/>
      <c r="X117" s="166"/>
      <c r="AG117" t="s">
        <v>139</v>
      </c>
    </row>
    <row r="118" spans="1:60" ht="20.399999999999999" outlineLevel="1" x14ac:dyDescent="0.25">
      <c r="A118" s="173">
        <v>46</v>
      </c>
      <c r="B118" s="174" t="s">
        <v>308</v>
      </c>
      <c r="C118" s="191" t="s">
        <v>309</v>
      </c>
      <c r="D118" s="175" t="s">
        <v>142</v>
      </c>
      <c r="E118" s="176">
        <v>41.997500000000002</v>
      </c>
      <c r="F118" s="177"/>
      <c r="G118" s="178">
        <f>ROUND(E118*F118,2)</f>
        <v>0</v>
      </c>
      <c r="H118" s="177"/>
      <c r="I118" s="178">
        <f>ROUND(E118*H118,2)</f>
        <v>0</v>
      </c>
      <c r="J118" s="177"/>
      <c r="K118" s="178">
        <f>ROUND(E118*J118,2)</f>
        <v>0</v>
      </c>
      <c r="L118" s="178">
        <v>21</v>
      </c>
      <c r="M118" s="178">
        <f>G118*(1+L118/100)</f>
        <v>0</v>
      </c>
      <c r="N118" s="178">
        <v>4.9699999999999996E-3</v>
      </c>
      <c r="O118" s="178">
        <f>ROUND(E118*N118,2)</f>
        <v>0.21</v>
      </c>
      <c r="P118" s="178">
        <v>0</v>
      </c>
      <c r="Q118" s="178">
        <f>ROUND(E118*P118,2)</f>
        <v>0</v>
      </c>
      <c r="R118" s="178" t="s">
        <v>211</v>
      </c>
      <c r="S118" s="178" t="s">
        <v>144</v>
      </c>
      <c r="T118" s="179" t="s">
        <v>145</v>
      </c>
      <c r="U118" s="162">
        <v>0.36499999999999999</v>
      </c>
      <c r="V118" s="162">
        <f>ROUND(E118*U118,2)</f>
        <v>15.33</v>
      </c>
      <c r="W118" s="162"/>
      <c r="X118" s="162" t="s">
        <v>146</v>
      </c>
      <c r="Y118" s="152"/>
      <c r="Z118" s="152"/>
      <c r="AA118" s="152"/>
      <c r="AB118" s="152"/>
      <c r="AC118" s="152"/>
      <c r="AD118" s="152"/>
      <c r="AE118" s="152"/>
      <c r="AF118" s="152"/>
      <c r="AG118" s="152" t="s">
        <v>147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5">
      <c r="A119" s="159"/>
      <c r="B119" s="160"/>
      <c r="C119" s="254" t="s">
        <v>310</v>
      </c>
      <c r="D119" s="255"/>
      <c r="E119" s="255"/>
      <c r="F119" s="255"/>
      <c r="G119" s="255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52"/>
      <c r="Z119" s="152"/>
      <c r="AA119" s="152"/>
      <c r="AB119" s="152"/>
      <c r="AC119" s="152"/>
      <c r="AD119" s="152"/>
      <c r="AE119" s="152"/>
      <c r="AF119" s="152"/>
      <c r="AG119" s="152" t="s">
        <v>149</v>
      </c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5">
      <c r="A120" s="159"/>
      <c r="B120" s="160"/>
      <c r="C120" s="263" t="s">
        <v>311</v>
      </c>
      <c r="D120" s="264"/>
      <c r="E120" s="264"/>
      <c r="F120" s="264"/>
      <c r="G120" s="264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162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59"/>
      <c r="B121" s="160"/>
      <c r="C121" s="192" t="s">
        <v>312</v>
      </c>
      <c r="D121" s="164"/>
      <c r="E121" s="165">
        <v>18.91</v>
      </c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151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59"/>
      <c r="B122" s="160"/>
      <c r="C122" s="192" t="s">
        <v>313</v>
      </c>
      <c r="D122" s="164"/>
      <c r="E122" s="165">
        <v>24.1</v>
      </c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151</v>
      </c>
      <c r="AH122" s="152">
        <v>0</v>
      </c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59"/>
      <c r="B123" s="160"/>
      <c r="C123" s="192" t="s">
        <v>314</v>
      </c>
      <c r="D123" s="164"/>
      <c r="E123" s="165">
        <v>-1.01</v>
      </c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151</v>
      </c>
      <c r="AH123" s="152">
        <v>0</v>
      </c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5">
      <c r="A124" s="173">
        <v>47</v>
      </c>
      <c r="B124" s="174" t="s">
        <v>315</v>
      </c>
      <c r="C124" s="191" t="s">
        <v>316</v>
      </c>
      <c r="D124" s="175" t="s">
        <v>142</v>
      </c>
      <c r="E124" s="176">
        <v>17.72</v>
      </c>
      <c r="F124" s="177"/>
      <c r="G124" s="178">
        <f>ROUND(E124*F124,2)</f>
        <v>0</v>
      </c>
      <c r="H124" s="177"/>
      <c r="I124" s="178">
        <f>ROUND(E124*H124,2)</f>
        <v>0</v>
      </c>
      <c r="J124" s="177"/>
      <c r="K124" s="178">
        <f>ROUND(E124*J124,2)</f>
        <v>0</v>
      </c>
      <c r="L124" s="178">
        <v>21</v>
      </c>
      <c r="M124" s="178">
        <f>G124*(1+L124/100)</f>
        <v>0</v>
      </c>
      <c r="N124" s="178">
        <v>1.58E-3</v>
      </c>
      <c r="O124" s="178">
        <f>ROUND(E124*N124,2)</f>
        <v>0.03</v>
      </c>
      <c r="P124" s="178">
        <v>0</v>
      </c>
      <c r="Q124" s="178">
        <f>ROUND(E124*P124,2)</f>
        <v>0</v>
      </c>
      <c r="R124" s="178" t="s">
        <v>211</v>
      </c>
      <c r="S124" s="178" t="s">
        <v>144</v>
      </c>
      <c r="T124" s="179" t="s">
        <v>145</v>
      </c>
      <c r="U124" s="162">
        <v>0.22400999999999999</v>
      </c>
      <c r="V124" s="162">
        <f>ROUND(E124*U124,2)</f>
        <v>3.97</v>
      </c>
      <c r="W124" s="162"/>
      <c r="X124" s="162" t="s">
        <v>146</v>
      </c>
      <c r="Y124" s="152"/>
      <c r="Z124" s="152"/>
      <c r="AA124" s="152"/>
      <c r="AB124" s="152"/>
      <c r="AC124" s="152"/>
      <c r="AD124" s="152"/>
      <c r="AE124" s="152"/>
      <c r="AF124" s="152"/>
      <c r="AG124" s="152" t="s">
        <v>147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5">
      <c r="A125" s="159"/>
      <c r="B125" s="160"/>
      <c r="C125" s="254" t="s">
        <v>310</v>
      </c>
      <c r="D125" s="255"/>
      <c r="E125" s="255"/>
      <c r="F125" s="255"/>
      <c r="G125" s="255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149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5">
      <c r="A126" s="159"/>
      <c r="B126" s="160"/>
      <c r="C126" s="192" t="s">
        <v>317</v>
      </c>
      <c r="D126" s="164"/>
      <c r="E126" s="165">
        <v>19.940000000000001</v>
      </c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151</v>
      </c>
      <c r="AH126" s="152">
        <v>0</v>
      </c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5">
      <c r="A127" s="159"/>
      <c r="B127" s="160"/>
      <c r="C127" s="192" t="s">
        <v>318</v>
      </c>
      <c r="D127" s="164"/>
      <c r="E127" s="165">
        <v>-2.2200000000000002</v>
      </c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151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ht="20.399999999999999" outlineLevel="1" x14ac:dyDescent="0.25">
      <c r="A128" s="173">
        <v>48</v>
      </c>
      <c r="B128" s="174" t="s">
        <v>319</v>
      </c>
      <c r="C128" s="191" t="s">
        <v>320</v>
      </c>
      <c r="D128" s="175" t="s">
        <v>142</v>
      </c>
      <c r="E128" s="176">
        <v>17.72</v>
      </c>
      <c r="F128" s="177"/>
      <c r="G128" s="178">
        <f>ROUND(E128*F128,2)</f>
        <v>0</v>
      </c>
      <c r="H128" s="177"/>
      <c r="I128" s="178">
        <f>ROUND(E128*H128,2)</f>
        <v>0</v>
      </c>
      <c r="J128" s="177"/>
      <c r="K128" s="178">
        <f>ROUND(E128*J128,2)</f>
        <v>0</v>
      </c>
      <c r="L128" s="178">
        <v>21</v>
      </c>
      <c r="M128" s="178">
        <f>G128*(1+L128/100)</f>
        <v>0</v>
      </c>
      <c r="N128" s="178">
        <v>1.9000000000000001E-4</v>
      </c>
      <c r="O128" s="178">
        <f>ROUND(E128*N128,2)</f>
        <v>0</v>
      </c>
      <c r="P128" s="178">
        <v>0</v>
      </c>
      <c r="Q128" s="178">
        <f>ROUND(E128*P128,2)</f>
        <v>0</v>
      </c>
      <c r="R128" s="178" t="s">
        <v>211</v>
      </c>
      <c r="S128" s="178" t="s">
        <v>144</v>
      </c>
      <c r="T128" s="179" t="s">
        <v>145</v>
      </c>
      <c r="U128" s="162">
        <v>5.1999999999999998E-2</v>
      </c>
      <c r="V128" s="162">
        <f>ROUND(E128*U128,2)</f>
        <v>0.92</v>
      </c>
      <c r="W128" s="162"/>
      <c r="X128" s="162" t="s">
        <v>146</v>
      </c>
      <c r="Y128" s="152"/>
      <c r="Z128" s="152"/>
      <c r="AA128" s="152"/>
      <c r="AB128" s="152"/>
      <c r="AC128" s="152"/>
      <c r="AD128" s="152"/>
      <c r="AE128" s="152"/>
      <c r="AF128" s="152"/>
      <c r="AG128" s="152" t="s">
        <v>147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5">
      <c r="A129" s="159"/>
      <c r="B129" s="160"/>
      <c r="C129" s="254" t="s">
        <v>310</v>
      </c>
      <c r="D129" s="255"/>
      <c r="E129" s="255"/>
      <c r="F129" s="255"/>
      <c r="G129" s="255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149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ht="20.399999999999999" outlineLevel="1" x14ac:dyDescent="0.25">
      <c r="A130" s="173">
        <v>49</v>
      </c>
      <c r="B130" s="174" t="s">
        <v>321</v>
      </c>
      <c r="C130" s="191" t="s">
        <v>322</v>
      </c>
      <c r="D130" s="175" t="s">
        <v>142</v>
      </c>
      <c r="E130" s="176">
        <v>41.997500000000002</v>
      </c>
      <c r="F130" s="177"/>
      <c r="G130" s="178">
        <f>ROUND(E130*F130,2)</f>
        <v>0</v>
      </c>
      <c r="H130" s="177"/>
      <c r="I130" s="178">
        <f>ROUND(E130*H130,2)</f>
        <v>0</v>
      </c>
      <c r="J130" s="177"/>
      <c r="K130" s="178">
        <f>ROUND(E130*J130,2)</f>
        <v>0</v>
      </c>
      <c r="L130" s="178">
        <v>21</v>
      </c>
      <c r="M130" s="178">
        <f>G130*(1+L130/100)</f>
        <v>0</v>
      </c>
      <c r="N130" s="178">
        <v>3.2000000000000003E-4</v>
      </c>
      <c r="O130" s="178">
        <f>ROUND(E130*N130,2)</f>
        <v>0.01</v>
      </c>
      <c r="P130" s="178">
        <v>0</v>
      </c>
      <c r="Q130" s="178">
        <f>ROUND(E130*P130,2)</f>
        <v>0</v>
      </c>
      <c r="R130" s="178" t="s">
        <v>211</v>
      </c>
      <c r="S130" s="178" t="s">
        <v>144</v>
      </c>
      <c r="T130" s="179" t="s">
        <v>145</v>
      </c>
      <c r="U130" s="162">
        <v>7.0000000000000007E-2</v>
      </c>
      <c r="V130" s="162">
        <f>ROUND(E130*U130,2)</f>
        <v>2.94</v>
      </c>
      <c r="W130" s="162"/>
      <c r="X130" s="162" t="s">
        <v>146</v>
      </c>
      <c r="Y130" s="152"/>
      <c r="Z130" s="152"/>
      <c r="AA130" s="152"/>
      <c r="AB130" s="152"/>
      <c r="AC130" s="152"/>
      <c r="AD130" s="152"/>
      <c r="AE130" s="152"/>
      <c r="AF130" s="152"/>
      <c r="AG130" s="152" t="s">
        <v>147</v>
      </c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 x14ac:dyDescent="0.25">
      <c r="A131" s="159"/>
      <c r="B131" s="160"/>
      <c r="C131" s="254" t="s">
        <v>310</v>
      </c>
      <c r="D131" s="255"/>
      <c r="E131" s="255"/>
      <c r="F131" s="255"/>
      <c r="G131" s="255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149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 x14ac:dyDescent="0.25">
      <c r="A132" s="173">
        <v>50</v>
      </c>
      <c r="B132" s="174" t="s">
        <v>323</v>
      </c>
      <c r="C132" s="191" t="s">
        <v>324</v>
      </c>
      <c r="D132" s="175" t="s">
        <v>142</v>
      </c>
      <c r="E132" s="176">
        <v>1.92</v>
      </c>
      <c r="F132" s="177"/>
      <c r="G132" s="178">
        <f>ROUND(E132*F132,2)</f>
        <v>0</v>
      </c>
      <c r="H132" s="177"/>
      <c r="I132" s="178">
        <f>ROUND(E132*H132,2)</f>
        <v>0</v>
      </c>
      <c r="J132" s="177"/>
      <c r="K132" s="178">
        <f>ROUND(E132*J132,2)</f>
        <v>0</v>
      </c>
      <c r="L132" s="178">
        <v>21</v>
      </c>
      <c r="M132" s="178">
        <f>G132*(1+L132/100)</f>
        <v>0</v>
      </c>
      <c r="N132" s="178">
        <v>6.1799999999999997E-3</v>
      </c>
      <c r="O132" s="178">
        <f>ROUND(E132*N132,2)</f>
        <v>0.01</v>
      </c>
      <c r="P132" s="178">
        <v>0</v>
      </c>
      <c r="Q132" s="178">
        <f>ROUND(E132*P132,2)</f>
        <v>0</v>
      </c>
      <c r="R132" s="178" t="s">
        <v>211</v>
      </c>
      <c r="S132" s="178" t="s">
        <v>144</v>
      </c>
      <c r="T132" s="179" t="s">
        <v>145</v>
      </c>
      <c r="U132" s="162">
        <v>0.5</v>
      </c>
      <c r="V132" s="162">
        <f>ROUND(E132*U132,2)</f>
        <v>0.96</v>
      </c>
      <c r="W132" s="162"/>
      <c r="X132" s="162" t="s">
        <v>146</v>
      </c>
      <c r="Y132" s="152"/>
      <c r="Z132" s="152"/>
      <c r="AA132" s="152"/>
      <c r="AB132" s="152"/>
      <c r="AC132" s="152"/>
      <c r="AD132" s="152"/>
      <c r="AE132" s="152"/>
      <c r="AF132" s="152"/>
      <c r="AG132" s="152" t="s">
        <v>147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5">
      <c r="A133" s="159"/>
      <c r="B133" s="160"/>
      <c r="C133" s="192" t="s">
        <v>325</v>
      </c>
      <c r="D133" s="164"/>
      <c r="E133" s="165">
        <v>2.2200000000000002</v>
      </c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151</v>
      </c>
      <c r="AH133" s="152">
        <v>0</v>
      </c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5">
      <c r="A134" s="159"/>
      <c r="B134" s="160"/>
      <c r="C134" s="192" t="s">
        <v>326</v>
      </c>
      <c r="D134" s="164"/>
      <c r="E134" s="165">
        <v>-0.3</v>
      </c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151</v>
      </c>
      <c r="AH134" s="152">
        <v>0</v>
      </c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20.399999999999999" outlineLevel="1" x14ac:dyDescent="0.25">
      <c r="A135" s="173">
        <v>51</v>
      </c>
      <c r="B135" s="174" t="s">
        <v>327</v>
      </c>
      <c r="C135" s="191" t="s">
        <v>328</v>
      </c>
      <c r="D135" s="175" t="s">
        <v>142</v>
      </c>
      <c r="E135" s="176">
        <v>58.107500000000002</v>
      </c>
      <c r="F135" s="177"/>
      <c r="G135" s="178">
        <f>ROUND(E135*F135,2)</f>
        <v>0</v>
      </c>
      <c r="H135" s="177"/>
      <c r="I135" s="178">
        <f>ROUND(E135*H135,2)</f>
        <v>0</v>
      </c>
      <c r="J135" s="177"/>
      <c r="K135" s="178">
        <f>ROUND(E135*J135,2)</f>
        <v>0</v>
      </c>
      <c r="L135" s="178">
        <v>21</v>
      </c>
      <c r="M135" s="178">
        <f>G135*(1+L135/100)</f>
        <v>0</v>
      </c>
      <c r="N135" s="178">
        <v>4.9100000000000003E-3</v>
      </c>
      <c r="O135" s="178">
        <f>ROUND(E135*N135,2)</f>
        <v>0.28999999999999998</v>
      </c>
      <c r="P135" s="178">
        <v>0</v>
      </c>
      <c r="Q135" s="178">
        <f>ROUND(E135*P135,2)</f>
        <v>0</v>
      </c>
      <c r="R135" s="178" t="s">
        <v>211</v>
      </c>
      <c r="S135" s="178" t="s">
        <v>144</v>
      </c>
      <c r="T135" s="179" t="s">
        <v>145</v>
      </c>
      <c r="U135" s="162">
        <v>0.36199999999999999</v>
      </c>
      <c r="V135" s="162">
        <f>ROUND(E135*U135,2)</f>
        <v>21.03</v>
      </c>
      <c r="W135" s="162"/>
      <c r="X135" s="162" t="s">
        <v>146</v>
      </c>
      <c r="Y135" s="152"/>
      <c r="Z135" s="152"/>
      <c r="AA135" s="152"/>
      <c r="AB135" s="152"/>
      <c r="AC135" s="152"/>
      <c r="AD135" s="152"/>
      <c r="AE135" s="152"/>
      <c r="AF135" s="152"/>
      <c r="AG135" s="152" t="s">
        <v>147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5">
      <c r="A136" s="159"/>
      <c r="B136" s="160"/>
      <c r="C136" s="192" t="s">
        <v>312</v>
      </c>
      <c r="D136" s="164"/>
      <c r="E136" s="165">
        <v>18.91</v>
      </c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151</v>
      </c>
      <c r="AH136" s="152">
        <v>0</v>
      </c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5">
      <c r="A137" s="159"/>
      <c r="B137" s="160"/>
      <c r="C137" s="192" t="s">
        <v>329</v>
      </c>
      <c r="D137" s="164"/>
      <c r="E137" s="165">
        <v>40.21</v>
      </c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151</v>
      </c>
      <c r="AH137" s="152">
        <v>0</v>
      </c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5">
      <c r="A138" s="159"/>
      <c r="B138" s="160"/>
      <c r="C138" s="192" t="s">
        <v>314</v>
      </c>
      <c r="D138" s="164"/>
      <c r="E138" s="165">
        <v>-1.01</v>
      </c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151</v>
      </c>
      <c r="AH138" s="152">
        <v>0</v>
      </c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x14ac:dyDescent="0.25">
      <c r="A139" s="167" t="s">
        <v>138</v>
      </c>
      <c r="B139" s="168" t="s">
        <v>67</v>
      </c>
      <c r="C139" s="190" t="s">
        <v>68</v>
      </c>
      <c r="D139" s="169"/>
      <c r="E139" s="170"/>
      <c r="F139" s="171"/>
      <c r="G139" s="171">
        <f>SUMIF(AG140:AG156,"&lt;&gt;NOR",G140:G156)</f>
        <v>0</v>
      </c>
      <c r="H139" s="171"/>
      <c r="I139" s="171">
        <f>SUM(I140:I156)</f>
        <v>0</v>
      </c>
      <c r="J139" s="171"/>
      <c r="K139" s="171">
        <f>SUM(K140:K156)</f>
        <v>0</v>
      </c>
      <c r="L139" s="171"/>
      <c r="M139" s="171">
        <f>SUM(M140:M156)</f>
        <v>0</v>
      </c>
      <c r="N139" s="171"/>
      <c r="O139" s="171">
        <f>SUM(O140:O156)</f>
        <v>1.6500000000000001</v>
      </c>
      <c r="P139" s="171"/>
      <c r="Q139" s="171">
        <f>SUM(Q140:Q156)</f>
        <v>0</v>
      </c>
      <c r="R139" s="171"/>
      <c r="S139" s="171"/>
      <c r="T139" s="172"/>
      <c r="U139" s="166"/>
      <c r="V139" s="166">
        <f>SUM(V140:V156)</f>
        <v>4.6800000000000006</v>
      </c>
      <c r="W139" s="166"/>
      <c r="X139" s="166"/>
      <c r="AG139" t="s">
        <v>139</v>
      </c>
    </row>
    <row r="140" spans="1:60" outlineLevel="1" x14ac:dyDescent="0.25">
      <c r="A140" s="173">
        <v>52</v>
      </c>
      <c r="B140" s="174" t="s">
        <v>330</v>
      </c>
      <c r="C140" s="191" t="s">
        <v>331</v>
      </c>
      <c r="D140" s="175" t="s">
        <v>142</v>
      </c>
      <c r="E140" s="176">
        <v>7.92</v>
      </c>
      <c r="F140" s="177"/>
      <c r="G140" s="178">
        <f>ROUND(E140*F140,2)</f>
        <v>0</v>
      </c>
      <c r="H140" s="177"/>
      <c r="I140" s="178">
        <f>ROUND(E140*H140,2)</f>
        <v>0</v>
      </c>
      <c r="J140" s="177"/>
      <c r="K140" s="178">
        <f>ROUND(E140*J140,2)</f>
        <v>0</v>
      </c>
      <c r="L140" s="178">
        <v>21</v>
      </c>
      <c r="M140" s="178">
        <f>G140*(1+L140/100)</f>
        <v>0</v>
      </c>
      <c r="N140" s="178">
        <v>0</v>
      </c>
      <c r="O140" s="178">
        <f>ROUND(E140*N140,2)</f>
        <v>0</v>
      </c>
      <c r="P140" s="178">
        <v>0</v>
      </c>
      <c r="Q140" s="178">
        <f>ROUND(E140*P140,2)</f>
        <v>0</v>
      </c>
      <c r="R140" s="178" t="s">
        <v>211</v>
      </c>
      <c r="S140" s="178" t="s">
        <v>144</v>
      </c>
      <c r="T140" s="179" t="s">
        <v>145</v>
      </c>
      <c r="U140" s="162">
        <v>0.17799999999999999</v>
      </c>
      <c r="V140" s="162">
        <f>ROUND(E140*U140,2)</f>
        <v>1.41</v>
      </c>
      <c r="W140" s="162"/>
      <c r="X140" s="162" t="s">
        <v>146</v>
      </c>
      <c r="Y140" s="152"/>
      <c r="Z140" s="152"/>
      <c r="AA140" s="152"/>
      <c r="AB140" s="152"/>
      <c r="AC140" s="152"/>
      <c r="AD140" s="152"/>
      <c r="AE140" s="152"/>
      <c r="AF140" s="152"/>
      <c r="AG140" s="152" t="s">
        <v>147</v>
      </c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5">
      <c r="A141" s="159"/>
      <c r="B141" s="160"/>
      <c r="C141" s="254" t="s">
        <v>332</v>
      </c>
      <c r="D141" s="255"/>
      <c r="E141" s="255"/>
      <c r="F141" s="255"/>
      <c r="G141" s="255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149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 x14ac:dyDescent="0.25">
      <c r="A142" s="159"/>
      <c r="B142" s="160"/>
      <c r="C142" s="192" t="s">
        <v>333</v>
      </c>
      <c r="D142" s="164"/>
      <c r="E142" s="165">
        <v>7.92</v>
      </c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52"/>
      <c r="Z142" s="152"/>
      <c r="AA142" s="152"/>
      <c r="AB142" s="152"/>
      <c r="AC142" s="152"/>
      <c r="AD142" s="152"/>
      <c r="AE142" s="152"/>
      <c r="AF142" s="152"/>
      <c r="AG142" s="152" t="s">
        <v>151</v>
      </c>
      <c r="AH142" s="152">
        <v>0</v>
      </c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5">
      <c r="A143" s="173">
        <v>53</v>
      </c>
      <c r="B143" s="174" t="s">
        <v>334</v>
      </c>
      <c r="C143" s="191" t="s">
        <v>335</v>
      </c>
      <c r="D143" s="175" t="s">
        <v>154</v>
      </c>
      <c r="E143" s="176">
        <v>0.63360000000000005</v>
      </c>
      <c r="F143" s="177"/>
      <c r="G143" s="178">
        <f>ROUND(E143*F143,2)</f>
        <v>0</v>
      </c>
      <c r="H143" s="177"/>
      <c r="I143" s="178">
        <f>ROUND(E143*H143,2)</f>
        <v>0</v>
      </c>
      <c r="J143" s="177"/>
      <c r="K143" s="178">
        <f>ROUND(E143*J143,2)</f>
        <v>0</v>
      </c>
      <c r="L143" s="178">
        <v>21</v>
      </c>
      <c r="M143" s="178">
        <f>G143*(1+L143/100)</f>
        <v>0</v>
      </c>
      <c r="N143" s="178">
        <v>0</v>
      </c>
      <c r="O143" s="178">
        <f>ROUND(E143*N143,2)</f>
        <v>0</v>
      </c>
      <c r="P143" s="178">
        <v>0</v>
      </c>
      <c r="Q143" s="178">
        <f>ROUND(E143*P143,2)</f>
        <v>0</v>
      </c>
      <c r="R143" s="178" t="s">
        <v>211</v>
      </c>
      <c r="S143" s="178" t="s">
        <v>144</v>
      </c>
      <c r="T143" s="179" t="s">
        <v>145</v>
      </c>
      <c r="U143" s="162">
        <v>0.82</v>
      </c>
      <c r="V143" s="162">
        <f>ROUND(E143*U143,2)</f>
        <v>0.52</v>
      </c>
      <c r="W143" s="162"/>
      <c r="X143" s="162" t="s">
        <v>146</v>
      </c>
      <c r="Y143" s="152"/>
      <c r="Z143" s="152"/>
      <c r="AA143" s="152"/>
      <c r="AB143" s="152"/>
      <c r="AC143" s="152"/>
      <c r="AD143" s="152"/>
      <c r="AE143" s="152"/>
      <c r="AF143" s="152"/>
      <c r="AG143" s="152" t="s">
        <v>147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5">
      <c r="A144" s="159"/>
      <c r="B144" s="160"/>
      <c r="C144" s="254" t="s">
        <v>336</v>
      </c>
      <c r="D144" s="255"/>
      <c r="E144" s="255"/>
      <c r="F144" s="255"/>
      <c r="G144" s="255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149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5">
      <c r="A145" s="173">
        <v>54</v>
      </c>
      <c r="B145" s="174" t="s">
        <v>337</v>
      </c>
      <c r="C145" s="191" t="s">
        <v>338</v>
      </c>
      <c r="D145" s="175" t="s">
        <v>154</v>
      </c>
      <c r="E145" s="176">
        <v>0.29920000000000002</v>
      </c>
      <c r="F145" s="177"/>
      <c r="G145" s="178">
        <f>ROUND(E145*F145,2)</f>
        <v>0</v>
      </c>
      <c r="H145" s="177"/>
      <c r="I145" s="178">
        <f>ROUND(E145*H145,2)</f>
        <v>0</v>
      </c>
      <c r="J145" s="177"/>
      <c r="K145" s="178">
        <f>ROUND(E145*J145,2)</f>
        <v>0</v>
      </c>
      <c r="L145" s="178">
        <v>21</v>
      </c>
      <c r="M145" s="178">
        <f>G145*(1+L145/100)</f>
        <v>0</v>
      </c>
      <c r="N145" s="178">
        <v>0</v>
      </c>
      <c r="O145" s="178">
        <f>ROUND(E145*N145,2)</f>
        <v>0</v>
      </c>
      <c r="P145" s="178">
        <v>0</v>
      </c>
      <c r="Q145" s="178">
        <f>ROUND(E145*P145,2)</f>
        <v>0</v>
      </c>
      <c r="R145" s="178" t="s">
        <v>211</v>
      </c>
      <c r="S145" s="178" t="s">
        <v>144</v>
      </c>
      <c r="T145" s="179" t="s">
        <v>145</v>
      </c>
      <c r="U145" s="162">
        <v>0.34</v>
      </c>
      <c r="V145" s="162">
        <f>ROUND(E145*U145,2)</f>
        <v>0.1</v>
      </c>
      <c r="W145" s="162"/>
      <c r="X145" s="162" t="s">
        <v>146</v>
      </c>
      <c r="Y145" s="152"/>
      <c r="Z145" s="152"/>
      <c r="AA145" s="152"/>
      <c r="AB145" s="152"/>
      <c r="AC145" s="152"/>
      <c r="AD145" s="152"/>
      <c r="AE145" s="152"/>
      <c r="AF145" s="152"/>
      <c r="AG145" s="152" t="s">
        <v>147</v>
      </c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5">
      <c r="A146" s="159"/>
      <c r="B146" s="160"/>
      <c r="C146" s="254" t="s">
        <v>339</v>
      </c>
      <c r="D146" s="255"/>
      <c r="E146" s="255"/>
      <c r="F146" s="255"/>
      <c r="G146" s="255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149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5">
      <c r="A147" s="159"/>
      <c r="B147" s="160"/>
      <c r="C147" s="192" t="s">
        <v>340</v>
      </c>
      <c r="D147" s="164"/>
      <c r="E147" s="165">
        <v>0.29920000000000002</v>
      </c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52"/>
      <c r="Z147" s="152"/>
      <c r="AA147" s="152"/>
      <c r="AB147" s="152"/>
      <c r="AC147" s="152"/>
      <c r="AD147" s="152"/>
      <c r="AE147" s="152"/>
      <c r="AF147" s="152"/>
      <c r="AG147" s="152" t="s">
        <v>151</v>
      </c>
      <c r="AH147" s="152">
        <v>0</v>
      </c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ht="20.399999999999999" outlineLevel="1" x14ac:dyDescent="0.25">
      <c r="A148" s="173">
        <v>55</v>
      </c>
      <c r="B148" s="174" t="s">
        <v>341</v>
      </c>
      <c r="C148" s="191" t="s">
        <v>342</v>
      </c>
      <c r="D148" s="175" t="s">
        <v>154</v>
      </c>
      <c r="E148" s="176">
        <v>0.63360000000000005</v>
      </c>
      <c r="F148" s="177"/>
      <c r="G148" s="178">
        <f>ROUND(E148*F148,2)</f>
        <v>0</v>
      </c>
      <c r="H148" s="177"/>
      <c r="I148" s="178">
        <f>ROUND(E148*H148,2)</f>
        <v>0</v>
      </c>
      <c r="J148" s="177"/>
      <c r="K148" s="178">
        <f>ROUND(E148*J148,2)</f>
        <v>0</v>
      </c>
      <c r="L148" s="178">
        <v>21</v>
      </c>
      <c r="M148" s="178">
        <f>G148*(1+L148/100)</f>
        <v>0</v>
      </c>
      <c r="N148" s="178">
        <v>2.5499999999999998</v>
      </c>
      <c r="O148" s="178">
        <f>ROUND(E148*N148,2)</f>
        <v>1.62</v>
      </c>
      <c r="P148" s="178">
        <v>0</v>
      </c>
      <c r="Q148" s="178">
        <f>ROUND(E148*P148,2)</f>
        <v>0</v>
      </c>
      <c r="R148" s="178" t="s">
        <v>211</v>
      </c>
      <c r="S148" s="178" t="s">
        <v>144</v>
      </c>
      <c r="T148" s="179" t="s">
        <v>145</v>
      </c>
      <c r="U148" s="162">
        <v>3.2130000000000001</v>
      </c>
      <c r="V148" s="162">
        <f>ROUND(E148*U148,2)</f>
        <v>2.04</v>
      </c>
      <c r="W148" s="162"/>
      <c r="X148" s="162" t="s">
        <v>146</v>
      </c>
      <c r="Y148" s="152"/>
      <c r="Z148" s="152"/>
      <c r="AA148" s="152"/>
      <c r="AB148" s="152"/>
      <c r="AC148" s="152"/>
      <c r="AD148" s="152"/>
      <c r="AE148" s="152"/>
      <c r="AF148" s="152"/>
      <c r="AG148" s="152" t="s">
        <v>147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ht="21" outlineLevel="1" x14ac:dyDescent="0.25">
      <c r="A149" s="159"/>
      <c r="B149" s="160"/>
      <c r="C149" s="254" t="s">
        <v>343</v>
      </c>
      <c r="D149" s="255"/>
      <c r="E149" s="255"/>
      <c r="F149" s="255"/>
      <c r="G149" s="255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149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87" t="str">
        <f>C149</f>
        <v>hlazená dřevěným hladítkem, s vytvořením dilatačních spár v mazanině uložením dočasného dilatačního profilu, s odstraněním dočasného profilu. Bez zaplnění spáry trvalým materiálem (634 60).</v>
      </c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5">
      <c r="A150" s="159"/>
      <c r="B150" s="160"/>
      <c r="C150" s="192" t="s">
        <v>344</v>
      </c>
      <c r="D150" s="164"/>
      <c r="E150" s="165">
        <v>0.63</v>
      </c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151</v>
      </c>
      <c r="AH150" s="152">
        <v>0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 x14ac:dyDescent="0.25">
      <c r="A151" s="173">
        <v>56</v>
      </c>
      <c r="B151" s="174" t="s">
        <v>345</v>
      </c>
      <c r="C151" s="191" t="s">
        <v>346</v>
      </c>
      <c r="D151" s="175" t="s">
        <v>142</v>
      </c>
      <c r="E151" s="176">
        <v>0.3</v>
      </c>
      <c r="F151" s="177"/>
      <c r="G151" s="178">
        <f>ROUND(E151*F151,2)</f>
        <v>0</v>
      </c>
      <c r="H151" s="177"/>
      <c r="I151" s="178">
        <f>ROUND(E151*H151,2)</f>
        <v>0</v>
      </c>
      <c r="J151" s="177"/>
      <c r="K151" s="178">
        <f>ROUND(E151*J151,2)</f>
        <v>0</v>
      </c>
      <c r="L151" s="178">
        <v>21</v>
      </c>
      <c r="M151" s="178">
        <f>G151*(1+L151/100)</f>
        <v>0</v>
      </c>
      <c r="N151" s="178">
        <v>1.41E-2</v>
      </c>
      <c r="O151" s="178">
        <f>ROUND(E151*N151,2)</f>
        <v>0</v>
      </c>
      <c r="P151" s="178">
        <v>0</v>
      </c>
      <c r="Q151" s="178">
        <f>ROUND(E151*P151,2)</f>
        <v>0</v>
      </c>
      <c r="R151" s="178" t="s">
        <v>211</v>
      </c>
      <c r="S151" s="178" t="s">
        <v>144</v>
      </c>
      <c r="T151" s="179" t="s">
        <v>145</v>
      </c>
      <c r="U151" s="162">
        <v>0.39600000000000002</v>
      </c>
      <c r="V151" s="162">
        <f>ROUND(E151*U151,2)</f>
        <v>0.12</v>
      </c>
      <c r="W151" s="162"/>
      <c r="X151" s="162" t="s">
        <v>146</v>
      </c>
      <c r="Y151" s="152"/>
      <c r="Z151" s="152"/>
      <c r="AA151" s="152"/>
      <c r="AB151" s="152"/>
      <c r="AC151" s="152"/>
      <c r="AD151" s="152"/>
      <c r="AE151" s="152"/>
      <c r="AF151" s="152"/>
      <c r="AG151" s="152" t="s">
        <v>147</v>
      </c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5">
      <c r="A152" s="159"/>
      <c r="B152" s="160"/>
      <c r="C152" s="192" t="s">
        <v>347</v>
      </c>
      <c r="D152" s="164"/>
      <c r="E152" s="165">
        <v>0.3</v>
      </c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52"/>
      <c r="Z152" s="152"/>
      <c r="AA152" s="152"/>
      <c r="AB152" s="152"/>
      <c r="AC152" s="152"/>
      <c r="AD152" s="152"/>
      <c r="AE152" s="152"/>
      <c r="AF152" s="152"/>
      <c r="AG152" s="152" t="s">
        <v>151</v>
      </c>
      <c r="AH152" s="152">
        <v>0</v>
      </c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5">
      <c r="A153" s="180">
        <v>57</v>
      </c>
      <c r="B153" s="181" t="s">
        <v>348</v>
      </c>
      <c r="C153" s="193" t="s">
        <v>349</v>
      </c>
      <c r="D153" s="182" t="s">
        <v>142</v>
      </c>
      <c r="E153" s="183">
        <v>0.3</v>
      </c>
      <c r="F153" s="184"/>
      <c r="G153" s="185">
        <f>ROUND(E153*F153,2)</f>
        <v>0</v>
      </c>
      <c r="H153" s="184"/>
      <c r="I153" s="185">
        <f>ROUND(E153*H153,2)</f>
        <v>0</v>
      </c>
      <c r="J153" s="184"/>
      <c r="K153" s="185">
        <f>ROUND(E153*J153,2)</f>
        <v>0</v>
      </c>
      <c r="L153" s="185">
        <v>21</v>
      </c>
      <c r="M153" s="185">
        <f>G153*(1+L153/100)</f>
        <v>0</v>
      </c>
      <c r="N153" s="185">
        <v>0</v>
      </c>
      <c r="O153" s="185">
        <f>ROUND(E153*N153,2)</f>
        <v>0</v>
      </c>
      <c r="P153" s="185">
        <v>0</v>
      </c>
      <c r="Q153" s="185">
        <f>ROUND(E153*P153,2)</f>
        <v>0</v>
      </c>
      <c r="R153" s="185" t="s">
        <v>211</v>
      </c>
      <c r="S153" s="185" t="s">
        <v>144</v>
      </c>
      <c r="T153" s="186" t="s">
        <v>145</v>
      </c>
      <c r="U153" s="162">
        <v>0.24</v>
      </c>
      <c r="V153" s="162">
        <f>ROUND(E153*U153,2)</f>
        <v>7.0000000000000007E-2</v>
      </c>
      <c r="W153" s="162"/>
      <c r="X153" s="162" t="s">
        <v>146</v>
      </c>
      <c r="Y153" s="152"/>
      <c r="Z153" s="152"/>
      <c r="AA153" s="152"/>
      <c r="AB153" s="152"/>
      <c r="AC153" s="152"/>
      <c r="AD153" s="152"/>
      <c r="AE153" s="152"/>
      <c r="AF153" s="152"/>
      <c r="AG153" s="152" t="s">
        <v>147</v>
      </c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ht="20.399999999999999" outlineLevel="1" x14ac:dyDescent="0.25">
      <c r="A154" s="173">
        <v>58</v>
      </c>
      <c r="B154" s="174" t="s">
        <v>350</v>
      </c>
      <c r="C154" s="191" t="s">
        <v>351</v>
      </c>
      <c r="D154" s="175" t="s">
        <v>194</v>
      </c>
      <c r="E154" s="176">
        <v>2.76E-2</v>
      </c>
      <c r="F154" s="177"/>
      <c r="G154" s="178">
        <f>ROUND(E154*F154,2)</f>
        <v>0</v>
      </c>
      <c r="H154" s="177"/>
      <c r="I154" s="178">
        <f>ROUND(E154*H154,2)</f>
        <v>0</v>
      </c>
      <c r="J154" s="177"/>
      <c r="K154" s="178">
        <f>ROUND(E154*J154,2)</f>
        <v>0</v>
      </c>
      <c r="L154" s="178">
        <v>21</v>
      </c>
      <c r="M154" s="178">
        <f>G154*(1+L154/100)</f>
        <v>0</v>
      </c>
      <c r="N154" s="178">
        <v>1.0662499999999999</v>
      </c>
      <c r="O154" s="178">
        <f>ROUND(E154*N154,2)</f>
        <v>0.03</v>
      </c>
      <c r="P154" s="178">
        <v>0</v>
      </c>
      <c r="Q154" s="178">
        <f>ROUND(E154*P154,2)</f>
        <v>0</v>
      </c>
      <c r="R154" s="178" t="s">
        <v>211</v>
      </c>
      <c r="S154" s="178" t="s">
        <v>144</v>
      </c>
      <c r="T154" s="179" t="s">
        <v>145</v>
      </c>
      <c r="U154" s="162">
        <v>15.231</v>
      </c>
      <c r="V154" s="162">
        <f>ROUND(E154*U154,2)</f>
        <v>0.42</v>
      </c>
      <c r="W154" s="162"/>
      <c r="X154" s="162" t="s">
        <v>146</v>
      </c>
      <c r="Y154" s="152"/>
      <c r="Z154" s="152"/>
      <c r="AA154" s="152"/>
      <c r="AB154" s="152"/>
      <c r="AC154" s="152"/>
      <c r="AD154" s="152"/>
      <c r="AE154" s="152"/>
      <c r="AF154" s="152"/>
      <c r="AG154" s="152" t="s">
        <v>147</v>
      </c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5">
      <c r="A155" s="159"/>
      <c r="B155" s="160"/>
      <c r="C155" s="254" t="s">
        <v>223</v>
      </c>
      <c r="D155" s="255"/>
      <c r="E155" s="255"/>
      <c r="F155" s="255"/>
      <c r="G155" s="255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52"/>
      <c r="Z155" s="152"/>
      <c r="AA155" s="152"/>
      <c r="AB155" s="152"/>
      <c r="AC155" s="152"/>
      <c r="AD155" s="152"/>
      <c r="AE155" s="152"/>
      <c r="AF155" s="152"/>
      <c r="AG155" s="152" t="s">
        <v>149</v>
      </c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5">
      <c r="A156" s="159"/>
      <c r="B156" s="160"/>
      <c r="C156" s="192" t="s">
        <v>352</v>
      </c>
      <c r="D156" s="164"/>
      <c r="E156" s="165">
        <v>0.03</v>
      </c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52"/>
      <c r="Z156" s="152"/>
      <c r="AA156" s="152"/>
      <c r="AB156" s="152"/>
      <c r="AC156" s="152"/>
      <c r="AD156" s="152"/>
      <c r="AE156" s="152"/>
      <c r="AF156" s="152"/>
      <c r="AG156" s="152" t="s">
        <v>151</v>
      </c>
      <c r="AH156" s="152">
        <v>0</v>
      </c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x14ac:dyDescent="0.25">
      <c r="A157" s="167" t="s">
        <v>138</v>
      </c>
      <c r="B157" s="168" t="s">
        <v>69</v>
      </c>
      <c r="C157" s="190" t="s">
        <v>70</v>
      </c>
      <c r="D157" s="169"/>
      <c r="E157" s="170"/>
      <c r="F157" s="171"/>
      <c r="G157" s="171">
        <f>SUMIF(AG158:AG162,"&lt;&gt;NOR",G158:G162)</f>
        <v>0</v>
      </c>
      <c r="H157" s="171"/>
      <c r="I157" s="171">
        <f>SUM(I158:I162)</f>
        <v>0</v>
      </c>
      <c r="J157" s="171"/>
      <c r="K157" s="171">
        <f>SUM(K158:K162)</f>
        <v>0</v>
      </c>
      <c r="L157" s="171"/>
      <c r="M157" s="171">
        <f>SUM(M158:M162)</f>
        <v>0</v>
      </c>
      <c r="N157" s="171"/>
      <c r="O157" s="171">
        <f>SUM(O158:O162)</f>
        <v>9.9999999999999992E-2</v>
      </c>
      <c r="P157" s="171"/>
      <c r="Q157" s="171">
        <f>SUM(Q158:Q162)</f>
        <v>0</v>
      </c>
      <c r="R157" s="171"/>
      <c r="S157" s="171"/>
      <c r="T157" s="172"/>
      <c r="U157" s="166"/>
      <c r="V157" s="166">
        <f>SUM(V158:V162)</f>
        <v>2.21</v>
      </c>
      <c r="W157" s="166"/>
      <c r="X157" s="166"/>
      <c r="AG157" t="s">
        <v>139</v>
      </c>
    </row>
    <row r="158" spans="1:60" outlineLevel="1" x14ac:dyDescent="0.25">
      <c r="A158" s="180">
        <v>59</v>
      </c>
      <c r="B158" s="181" t="s">
        <v>353</v>
      </c>
      <c r="C158" s="193" t="s">
        <v>354</v>
      </c>
      <c r="D158" s="182" t="s">
        <v>208</v>
      </c>
      <c r="E158" s="183">
        <v>1</v>
      </c>
      <c r="F158" s="184"/>
      <c r="G158" s="185">
        <f>ROUND(E158*F158,2)</f>
        <v>0</v>
      </c>
      <c r="H158" s="184"/>
      <c r="I158" s="185">
        <f>ROUND(E158*H158,2)</f>
        <v>0</v>
      </c>
      <c r="J158" s="184"/>
      <c r="K158" s="185">
        <f>ROUND(E158*J158,2)</f>
        <v>0</v>
      </c>
      <c r="L158" s="185">
        <v>21</v>
      </c>
      <c r="M158" s="185">
        <f>G158*(1+L158/100)</f>
        <v>0</v>
      </c>
      <c r="N158" s="185">
        <v>0</v>
      </c>
      <c r="O158" s="185">
        <f>ROUND(E158*N158,2)</f>
        <v>0</v>
      </c>
      <c r="P158" s="185">
        <v>0</v>
      </c>
      <c r="Q158" s="185">
        <f>ROUND(E158*P158,2)</f>
        <v>0</v>
      </c>
      <c r="R158" s="185" t="s">
        <v>165</v>
      </c>
      <c r="S158" s="185" t="s">
        <v>144</v>
      </c>
      <c r="T158" s="186" t="s">
        <v>145</v>
      </c>
      <c r="U158" s="162">
        <v>0.52</v>
      </c>
      <c r="V158" s="162">
        <f>ROUND(E158*U158,2)</f>
        <v>0.52</v>
      </c>
      <c r="W158" s="162"/>
      <c r="X158" s="162" t="s">
        <v>146</v>
      </c>
      <c r="Y158" s="152"/>
      <c r="Z158" s="152"/>
      <c r="AA158" s="152"/>
      <c r="AB158" s="152"/>
      <c r="AC158" s="152"/>
      <c r="AD158" s="152"/>
      <c r="AE158" s="152"/>
      <c r="AF158" s="152"/>
      <c r="AG158" s="152" t="s">
        <v>147</v>
      </c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ht="20.399999999999999" outlineLevel="1" x14ac:dyDescent="0.25">
      <c r="A159" s="173">
        <v>60</v>
      </c>
      <c r="B159" s="174" t="s">
        <v>355</v>
      </c>
      <c r="C159" s="191" t="s">
        <v>356</v>
      </c>
      <c r="D159" s="175" t="s">
        <v>208</v>
      </c>
      <c r="E159" s="176">
        <v>1</v>
      </c>
      <c r="F159" s="177"/>
      <c r="G159" s="178">
        <f>ROUND(E159*F159,2)</f>
        <v>0</v>
      </c>
      <c r="H159" s="177"/>
      <c r="I159" s="178">
        <f>ROUND(E159*H159,2)</f>
        <v>0</v>
      </c>
      <c r="J159" s="177"/>
      <c r="K159" s="178">
        <f>ROUND(E159*J159,2)</f>
        <v>0</v>
      </c>
      <c r="L159" s="178">
        <v>21</v>
      </c>
      <c r="M159" s="178">
        <f>G159*(1+L159/100)</f>
        <v>0</v>
      </c>
      <c r="N159" s="178">
        <v>9.4359999999999999E-2</v>
      </c>
      <c r="O159" s="178">
        <f>ROUND(E159*N159,2)</f>
        <v>0.09</v>
      </c>
      <c r="P159" s="178">
        <v>0</v>
      </c>
      <c r="Q159" s="178">
        <f>ROUND(E159*P159,2)</f>
        <v>0</v>
      </c>
      <c r="R159" s="178" t="s">
        <v>165</v>
      </c>
      <c r="S159" s="178" t="s">
        <v>144</v>
      </c>
      <c r="T159" s="179" t="s">
        <v>145</v>
      </c>
      <c r="U159" s="162">
        <v>1.6890000000000001</v>
      </c>
      <c r="V159" s="162">
        <f>ROUND(E159*U159,2)</f>
        <v>1.69</v>
      </c>
      <c r="W159" s="162"/>
      <c r="X159" s="162" t="s">
        <v>146</v>
      </c>
      <c r="Y159" s="152"/>
      <c r="Z159" s="152"/>
      <c r="AA159" s="152"/>
      <c r="AB159" s="152"/>
      <c r="AC159" s="152"/>
      <c r="AD159" s="152"/>
      <c r="AE159" s="152"/>
      <c r="AF159" s="152"/>
      <c r="AG159" s="152" t="s">
        <v>147</v>
      </c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 x14ac:dyDescent="0.25">
      <c r="A160" s="159"/>
      <c r="B160" s="160"/>
      <c r="C160" s="254" t="s">
        <v>357</v>
      </c>
      <c r="D160" s="255"/>
      <c r="E160" s="255"/>
      <c r="F160" s="255"/>
      <c r="G160" s="255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52"/>
      <c r="Z160" s="152"/>
      <c r="AA160" s="152"/>
      <c r="AB160" s="152"/>
      <c r="AC160" s="152"/>
      <c r="AD160" s="152"/>
      <c r="AE160" s="152"/>
      <c r="AF160" s="152"/>
      <c r="AG160" s="152" t="s">
        <v>149</v>
      </c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ht="20.399999999999999" outlineLevel="1" x14ac:dyDescent="0.25">
      <c r="A161" s="180">
        <v>61</v>
      </c>
      <c r="B161" s="181" t="s">
        <v>358</v>
      </c>
      <c r="C161" s="193" t="s">
        <v>359</v>
      </c>
      <c r="D161" s="182" t="s">
        <v>208</v>
      </c>
      <c r="E161" s="183">
        <v>1</v>
      </c>
      <c r="F161" s="184"/>
      <c r="G161" s="185">
        <f>ROUND(E161*F161,2)</f>
        <v>0</v>
      </c>
      <c r="H161" s="184"/>
      <c r="I161" s="185">
        <f>ROUND(E161*H161,2)</f>
        <v>0</v>
      </c>
      <c r="J161" s="184"/>
      <c r="K161" s="185">
        <f>ROUND(E161*J161,2)</f>
        <v>0</v>
      </c>
      <c r="L161" s="185">
        <v>21</v>
      </c>
      <c r="M161" s="185">
        <f>G161*(1+L161/100)</f>
        <v>0</v>
      </c>
      <c r="N161" s="185">
        <v>4.1000000000000003E-3</v>
      </c>
      <c r="O161" s="185">
        <f>ROUND(E161*N161,2)</f>
        <v>0</v>
      </c>
      <c r="P161" s="185">
        <v>0</v>
      </c>
      <c r="Q161" s="185">
        <f>ROUND(E161*P161,2)</f>
        <v>0</v>
      </c>
      <c r="R161" s="185" t="s">
        <v>195</v>
      </c>
      <c r="S161" s="185" t="s">
        <v>144</v>
      </c>
      <c r="T161" s="186" t="s">
        <v>145</v>
      </c>
      <c r="U161" s="162">
        <v>0</v>
      </c>
      <c r="V161" s="162">
        <f>ROUND(E161*U161,2)</f>
        <v>0</v>
      </c>
      <c r="W161" s="162"/>
      <c r="X161" s="162" t="s">
        <v>196</v>
      </c>
      <c r="Y161" s="152"/>
      <c r="Z161" s="152"/>
      <c r="AA161" s="152"/>
      <c r="AB161" s="152"/>
      <c r="AC161" s="152"/>
      <c r="AD161" s="152"/>
      <c r="AE161" s="152"/>
      <c r="AF161" s="152"/>
      <c r="AG161" s="152" t="s">
        <v>197</v>
      </c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5">
      <c r="A162" s="180">
        <v>62</v>
      </c>
      <c r="B162" s="181" t="s">
        <v>360</v>
      </c>
      <c r="C162" s="193" t="s">
        <v>361</v>
      </c>
      <c r="D162" s="182" t="s">
        <v>208</v>
      </c>
      <c r="E162" s="183">
        <v>1</v>
      </c>
      <c r="F162" s="184"/>
      <c r="G162" s="185">
        <f>ROUND(E162*F162,2)</f>
        <v>0</v>
      </c>
      <c r="H162" s="184"/>
      <c r="I162" s="185">
        <f>ROUND(E162*H162,2)</f>
        <v>0</v>
      </c>
      <c r="J162" s="184"/>
      <c r="K162" s="185">
        <f>ROUND(E162*J162,2)</f>
        <v>0</v>
      </c>
      <c r="L162" s="185">
        <v>21</v>
      </c>
      <c r="M162" s="185">
        <f>G162*(1+L162/100)</f>
        <v>0</v>
      </c>
      <c r="N162" s="185">
        <v>8.2199999999999999E-3</v>
      </c>
      <c r="O162" s="185">
        <f>ROUND(E162*N162,2)</f>
        <v>0.01</v>
      </c>
      <c r="P162" s="185">
        <v>0</v>
      </c>
      <c r="Q162" s="185">
        <f>ROUND(E162*P162,2)</f>
        <v>0</v>
      </c>
      <c r="R162" s="185" t="s">
        <v>195</v>
      </c>
      <c r="S162" s="185" t="s">
        <v>144</v>
      </c>
      <c r="T162" s="186" t="s">
        <v>145</v>
      </c>
      <c r="U162" s="162">
        <v>0</v>
      </c>
      <c r="V162" s="162">
        <f>ROUND(E162*U162,2)</f>
        <v>0</v>
      </c>
      <c r="W162" s="162"/>
      <c r="X162" s="162" t="s">
        <v>196</v>
      </c>
      <c r="Y162" s="152"/>
      <c r="Z162" s="152"/>
      <c r="AA162" s="152"/>
      <c r="AB162" s="152"/>
      <c r="AC162" s="152"/>
      <c r="AD162" s="152"/>
      <c r="AE162" s="152"/>
      <c r="AF162" s="152"/>
      <c r="AG162" s="152" t="s">
        <v>197</v>
      </c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x14ac:dyDescent="0.25">
      <c r="A163" s="167" t="s">
        <v>138</v>
      </c>
      <c r="B163" s="168" t="s">
        <v>71</v>
      </c>
      <c r="C163" s="190" t="s">
        <v>72</v>
      </c>
      <c r="D163" s="169"/>
      <c r="E163" s="170"/>
      <c r="F163" s="171"/>
      <c r="G163" s="171">
        <f>SUMIF(AG164:AG164,"&lt;&gt;NOR",G164:G164)</f>
        <v>0</v>
      </c>
      <c r="H163" s="171"/>
      <c r="I163" s="171">
        <f>SUM(I164:I164)</f>
        <v>0</v>
      </c>
      <c r="J163" s="171"/>
      <c r="K163" s="171">
        <f>SUM(K164:K164)</f>
        <v>0</v>
      </c>
      <c r="L163" s="171"/>
      <c r="M163" s="171">
        <f>SUM(M164:M164)</f>
        <v>0</v>
      </c>
      <c r="N163" s="171"/>
      <c r="O163" s="171">
        <f>SUM(O164:O164)</f>
        <v>0.02</v>
      </c>
      <c r="P163" s="171"/>
      <c r="Q163" s="171">
        <f>SUM(Q164:Q164)</f>
        <v>0</v>
      </c>
      <c r="R163" s="171"/>
      <c r="S163" s="171"/>
      <c r="T163" s="172"/>
      <c r="U163" s="166"/>
      <c r="V163" s="166">
        <f>SUM(V164:V164)</f>
        <v>3.54</v>
      </c>
      <c r="W163" s="166"/>
      <c r="X163" s="166"/>
      <c r="AG163" t="s">
        <v>139</v>
      </c>
    </row>
    <row r="164" spans="1:60" outlineLevel="1" x14ac:dyDescent="0.25">
      <c r="A164" s="180">
        <v>63</v>
      </c>
      <c r="B164" s="181" t="s">
        <v>362</v>
      </c>
      <c r="C164" s="193" t="s">
        <v>363</v>
      </c>
      <c r="D164" s="182" t="s">
        <v>142</v>
      </c>
      <c r="E164" s="183">
        <v>20</v>
      </c>
      <c r="F164" s="184"/>
      <c r="G164" s="185">
        <f>ROUND(E164*F164,2)</f>
        <v>0</v>
      </c>
      <c r="H164" s="184"/>
      <c r="I164" s="185">
        <f>ROUND(E164*H164,2)</f>
        <v>0</v>
      </c>
      <c r="J164" s="184"/>
      <c r="K164" s="185">
        <f>ROUND(E164*J164,2)</f>
        <v>0</v>
      </c>
      <c r="L164" s="185">
        <v>21</v>
      </c>
      <c r="M164" s="185">
        <f>G164*(1+L164/100)</f>
        <v>0</v>
      </c>
      <c r="N164" s="185">
        <v>1.2099999999999999E-3</v>
      </c>
      <c r="O164" s="185">
        <f>ROUND(E164*N164,2)</f>
        <v>0.02</v>
      </c>
      <c r="P164" s="185">
        <v>0</v>
      </c>
      <c r="Q164" s="185">
        <f>ROUND(E164*P164,2)</f>
        <v>0</v>
      </c>
      <c r="R164" s="185" t="s">
        <v>364</v>
      </c>
      <c r="S164" s="185" t="s">
        <v>144</v>
      </c>
      <c r="T164" s="186" t="s">
        <v>145</v>
      </c>
      <c r="U164" s="162">
        <v>0.17699999999999999</v>
      </c>
      <c r="V164" s="162">
        <f>ROUND(E164*U164,2)</f>
        <v>3.54</v>
      </c>
      <c r="W164" s="162"/>
      <c r="X164" s="162" t="s">
        <v>146</v>
      </c>
      <c r="Y164" s="152"/>
      <c r="Z164" s="152"/>
      <c r="AA164" s="152"/>
      <c r="AB164" s="152"/>
      <c r="AC164" s="152"/>
      <c r="AD164" s="152"/>
      <c r="AE164" s="152"/>
      <c r="AF164" s="152"/>
      <c r="AG164" s="152" t="s">
        <v>147</v>
      </c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x14ac:dyDescent="0.25">
      <c r="A165" s="167" t="s">
        <v>138</v>
      </c>
      <c r="B165" s="168" t="s">
        <v>73</v>
      </c>
      <c r="C165" s="190" t="s">
        <v>74</v>
      </c>
      <c r="D165" s="169"/>
      <c r="E165" s="170"/>
      <c r="F165" s="171"/>
      <c r="G165" s="171">
        <f>SUMIF(AG166:AG174,"&lt;&gt;NOR",G166:G174)</f>
        <v>0</v>
      </c>
      <c r="H165" s="171"/>
      <c r="I165" s="171">
        <f>SUM(I166:I174)</f>
        <v>0</v>
      </c>
      <c r="J165" s="171"/>
      <c r="K165" s="171">
        <f>SUM(K166:K174)</f>
        <v>0</v>
      </c>
      <c r="L165" s="171"/>
      <c r="M165" s="171">
        <f>SUM(M166:M174)</f>
        <v>0</v>
      </c>
      <c r="N165" s="171"/>
      <c r="O165" s="171">
        <f>SUM(O166:O174)</f>
        <v>0</v>
      </c>
      <c r="P165" s="171"/>
      <c r="Q165" s="171">
        <f>SUM(Q166:Q174)</f>
        <v>5.0999999999999996</v>
      </c>
      <c r="R165" s="171"/>
      <c r="S165" s="171"/>
      <c r="T165" s="172"/>
      <c r="U165" s="166"/>
      <c r="V165" s="166">
        <f>SUM(V166:V174)</f>
        <v>10.02</v>
      </c>
      <c r="W165" s="166"/>
      <c r="X165" s="166"/>
      <c r="AG165" t="s">
        <v>139</v>
      </c>
    </row>
    <row r="166" spans="1:60" outlineLevel="1" x14ac:dyDescent="0.25">
      <c r="A166" s="173">
        <v>64</v>
      </c>
      <c r="B166" s="174" t="s">
        <v>365</v>
      </c>
      <c r="C166" s="191" t="s">
        <v>366</v>
      </c>
      <c r="D166" s="175" t="s">
        <v>154</v>
      </c>
      <c r="E166" s="176">
        <v>1.161</v>
      </c>
      <c r="F166" s="177"/>
      <c r="G166" s="178">
        <f>ROUND(E166*F166,2)</f>
        <v>0</v>
      </c>
      <c r="H166" s="177"/>
      <c r="I166" s="178">
        <f>ROUND(E166*H166,2)</f>
        <v>0</v>
      </c>
      <c r="J166" s="177"/>
      <c r="K166" s="178">
        <f>ROUND(E166*J166,2)</f>
        <v>0</v>
      </c>
      <c r="L166" s="178">
        <v>21</v>
      </c>
      <c r="M166" s="178">
        <f>G166*(1+L166/100)</f>
        <v>0</v>
      </c>
      <c r="N166" s="178">
        <v>0</v>
      </c>
      <c r="O166" s="178">
        <f>ROUND(E166*N166,2)</f>
        <v>0</v>
      </c>
      <c r="P166" s="178">
        <v>2</v>
      </c>
      <c r="Q166" s="178">
        <f>ROUND(E166*P166,2)</f>
        <v>2.3199999999999998</v>
      </c>
      <c r="R166" s="178" t="s">
        <v>367</v>
      </c>
      <c r="S166" s="178" t="s">
        <v>144</v>
      </c>
      <c r="T166" s="179" t="s">
        <v>145</v>
      </c>
      <c r="U166" s="162">
        <v>6.4359999999999999</v>
      </c>
      <c r="V166" s="162">
        <f>ROUND(E166*U166,2)</f>
        <v>7.47</v>
      </c>
      <c r="W166" s="162"/>
      <c r="X166" s="162" t="s">
        <v>146</v>
      </c>
      <c r="Y166" s="152"/>
      <c r="Z166" s="152"/>
      <c r="AA166" s="152"/>
      <c r="AB166" s="152"/>
      <c r="AC166" s="152"/>
      <c r="AD166" s="152"/>
      <c r="AE166" s="152"/>
      <c r="AF166" s="152"/>
      <c r="AG166" s="152" t="s">
        <v>147</v>
      </c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5">
      <c r="A167" s="159"/>
      <c r="B167" s="160"/>
      <c r="C167" s="254" t="s">
        <v>368</v>
      </c>
      <c r="D167" s="255"/>
      <c r="E167" s="255"/>
      <c r="F167" s="255"/>
      <c r="G167" s="255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52"/>
      <c r="Z167" s="152"/>
      <c r="AA167" s="152"/>
      <c r="AB167" s="152"/>
      <c r="AC167" s="152"/>
      <c r="AD167" s="152"/>
      <c r="AE167" s="152"/>
      <c r="AF167" s="152"/>
      <c r="AG167" s="152" t="s">
        <v>149</v>
      </c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5">
      <c r="A168" s="159"/>
      <c r="B168" s="160"/>
      <c r="C168" s="192" t="s">
        <v>369</v>
      </c>
      <c r="D168" s="164"/>
      <c r="E168" s="165">
        <v>1.1599999999999999</v>
      </c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52"/>
      <c r="Z168" s="152"/>
      <c r="AA168" s="152"/>
      <c r="AB168" s="152"/>
      <c r="AC168" s="152"/>
      <c r="AD168" s="152"/>
      <c r="AE168" s="152"/>
      <c r="AF168" s="152"/>
      <c r="AG168" s="152" t="s">
        <v>151</v>
      </c>
      <c r="AH168" s="152">
        <v>0</v>
      </c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ht="20.399999999999999" outlineLevel="1" x14ac:dyDescent="0.25">
      <c r="A169" s="173">
        <v>65</v>
      </c>
      <c r="B169" s="174" t="s">
        <v>370</v>
      </c>
      <c r="C169" s="191" t="s">
        <v>371</v>
      </c>
      <c r="D169" s="175" t="s">
        <v>154</v>
      </c>
      <c r="E169" s="176">
        <v>1.53912</v>
      </c>
      <c r="F169" s="177"/>
      <c r="G169" s="178">
        <f>ROUND(E169*F169,2)</f>
        <v>0</v>
      </c>
      <c r="H169" s="177"/>
      <c r="I169" s="178">
        <f>ROUND(E169*H169,2)</f>
        <v>0</v>
      </c>
      <c r="J169" s="177"/>
      <c r="K169" s="178">
        <f>ROUND(E169*J169,2)</f>
        <v>0</v>
      </c>
      <c r="L169" s="178">
        <v>21</v>
      </c>
      <c r="M169" s="178">
        <f>G169*(1+L169/100)</f>
        <v>0</v>
      </c>
      <c r="N169" s="178">
        <v>1.2800000000000001E-3</v>
      </c>
      <c r="O169" s="178">
        <f>ROUND(E169*N169,2)</f>
        <v>0</v>
      </c>
      <c r="P169" s="178">
        <v>1.8</v>
      </c>
      <c r="Q169" s="178">
        <f>ROUND(E169*P169,2)</f>
        <v>2.77</v>
      </c>
      <c r="R169" s="178" t="s">
        <v>367</v>
      </c>
      <c r="S169" s="178" t="s">
        <v>144</v>
      </c>
      <c r="T169" s="179" t="s">
        <v>145</v>
      </c>
      <c r="U169" s="162">
        <v>1.52</v>
      </c>
      <c r="V169" s="162">
        <f>ROUND(E169*U169,2)</f>
        <v>2.34</v>
      </c>
      <c r="W169" s="162"/>
      <c r="X169" s="162" t="s">
        <v>146</v>
      </c>
      <c r="Y169" s="152"/>
      <c r="Z169" s="152"/>
      <c r="AA169" s="152"/>
      <c r="AB169" s="152"/>
      <c r="AC169" s="152"/>
      <c r="AD169" s="152"/>
      <c r="AE169" s="152"/>
      <c r="AF169" s="152"/>
      <c r="AG169" s="152" t="s">
        <v>147</v>
      </c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ht="21" outlineLevel="1" x14ac:dyDescent="0.25">
      <c r="A170" s="159"/>
      <c r="B170" s="160"/>
      <c r="C170" s="254" t="s">
        <v>372</v>
      </c>
      <c r="D170" s="255"/>
      <c r="E170" s="255"/>
      <c r="F170" s="255"/>
      <c r="G170" s="255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52"/>
      <c r="Z170" s="152"/>
      <c r="AA170" s="152"/>
      <c r="AB170" s="152"/>
      <c r="AC170" s="152"/>
      <c r="AD170" s="152"/>
      <c r="AE170" s="152"/>
      <c r="AF170" s="152"/>
      <c r="AG170" s="152" t="s">
        <v>149</v>
      </c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87" t="str">
        <f>C170</f>
        <v>nebo vybourání otvorů průřezové plochy přes 4 m2 ve zdivu nadzákladovém, včetně pomocného lešení o výšce podlahy do 1900 mm a pro zatížení do 1,5 kPa  (150 kg/m2)</v>
      </c>
      <c r="BB170" s="152"/>
      <c r="BC170" s="152"/>
      <c r="BD170" s="152"/>
      <c r="BE170" s="152"/>
      <c r="BF170" s="152"/>
      <c r="BG170" s="152"/>
      <c r="BH170" s="152"/>
    </row>
    <row r="171" spans="1:60" outlineLevel="1" x14ac:dyDescent="0.25">
      <c r="A171" s="159"/>
      <c r="B171" s="160"/>
      <c r="C171" s="192" t="s">
        <v>373</v>
      </c>
      <c r="D171" s="164"/>
      <c r="E171" s="165">
        <v>1.54</v>
      </c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52"/>
      <c r="Z171" s="152"/>
      <c r="AA171" s="152"/>
      <c r="AB171" s="152"/>
      <c r="AC171" s="152"/>
      <c r="AD171" s="152"/>
      <c r="AE171" s="152"/>
      <c r="AF171" s="152"/>
      <c r="AG171" s="152" t="s">
        <v>151</v>
      </c>
      <c r="AH171" s="152">
        <v>0</v>
      </c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ht="20.399999999999999" outlineLevel="1" x14ac:dyDescent="0.25">
      <c r="A172" s="173">
        <v>66</v>
      </c>
      <c r="B172" s="174" t="s">
        <v>374</v>
      </c>
      <c r="C172" s="191" t="s">
        <v>375</v>
      </c>
      <c r="D172" s="175" t="s">
        <v>208</v>
      </c>
      <c r="E172" s="176">
        <v>2</v>
      </c>
      <c r="F172" s="177"/>
      <c r="G172" s="178">
        <f>ROUND(E172*F172,2)</f>
        <v>0</v>
      </c>
      <c r="H172" s="177"/>
      <c r="I172" s="178">
        <f>ROUND(E172*H172,2)</f>
        <v>0</v>
      </c>
      <c r="J172" s="177"/>
      <c r="K172" s="178">
        <f>ROUND(E172*J172,2)</f>
        <v>0</v>
      </c>
      <c r="L172" s="178">
        <v>21</v>
      </c>
      <c r="M172" s="178">
        <f>G172*(1+L172/100)</f>
        <v>0</v>
      </c>
      <c r="N172" s="178">
        <v>0</v>
      </c>
      <c r="O172" s="178">
        <f>ROUND(E172*N172,2)</f>
        <v>0</v>
      </c>
      <c r="P172" s="178">
        <v>4.0000000000000001E-3</v>
      </c>
      <c r="Q172" s="178">
        <f>ROUND(E172*P172,2)</f>
        <v>0.01</v>
      </c>
      <c r="R172" s="178" t="s">
        <v>367</v>
      </c>
      <c r="S172" s="178" t="s">
        <v>144</v>
      </c>
      <c r="T172" s="179" t="s">
        <v>145</v>
      </c>
      <c r="U172" s="162">
        <v>0.104</v>
      </c>
      <c r="V172" s="162">
        <f>ROUND(E172*U172,2)</f>
        <v>0.21</v>
      </c>
      <c r="W172" s="162"/>
      <c r="X172" s="162" t="s">
        <v>146</v>
      </c>
      <c r="Y172" s="152"/>
      <c r="Z172" s="152"/>
      <c r="AA172" s="152"/>
      <c r="AB172" s="152"/>
      <c r="AC172" s="152"/>
      <c r="AD172" s="152"/>
      <c r="AE172" s="152"/>
      <c r="AF172" s="152"/>
      <c r="AG172" s="152" t="s">
        <v>147</v>
      </c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 x14ac:dyDescent="0.25">
      <c r="A173" s="159"/>
      <c r="B173" s="160"/>
      <c r="C173" s="254" t="s">
        <v>376</v>
      </c>
      <c r="D173" s="255"/>
      <c r="E173" s="255"/>
      <c r="F173" s="255"/>
      <c r="G173" s="255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52"/>
      <c r="Z173" s="152"/>
      <c r="AA173" s="152"/>
      <c r="AB173" s="152"/>
      <c r="AC173" s="152"/>
      <c r="AD173" s="152"/>
      <c r="AE173" s="152"/>
      <c r="AF173" s="152"/>
      <c r="AG173" s="152" t="s">
        <v>149</v>
      </c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5">
      <c r="A174" s="159"/>
      <c r="B174" s="160"/>
      <c r="C174" s="192" t="s">
        <v>269</v>
      </c>
      <c r="D174" s="164"/>
      <c r="E174" s="165">
        <v>2</v>
      </c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52"/>
      <c r="Z174" s="152"/>
      <c r="AA174" s="152"/>
      <c r="AB174" s="152"/>
      <c r="AC174" s="152"/>
      <c r="AD174" s="152"/>
      <c r="AE174" s="152"/>
      <c r="AF174" s="152"/>
      <c r="AG174" s="152" t="s">
        <v>151</v>
      </c>
      <c r="AH174" s="152">
        <v>0</v>
      </c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x14ac:dyDescent="0.25">
      <c r="A175" s="167" t="s">
        <v>138</v>
      </c>
      <c r="B175" s="168" t="s">
        <v>75</v>
      </c>
      <c r="C175" s="190" t="s">
        <v>76</v>
      </c>
      <c r="D175" s="169"/>
      <c r="E175" s="170"/>
      <c r="F175" s="171"/>
      <c r="G175" s="171">
        <f>SUMIF(AG176:AG177,"&lt;&gt;NOR",G176:G177)</f>
        <v>0</v>
      </c>
      <c r="H175" s="171"/>
      <c r="I175" s="171">
        <f>SUM(I176:I177)</f>
        <v>0</v>
      </c>
      <c r="J175" s="171"/>
      <c r="K175" s="171">
        <f>SUM(K176:K177)</f>
        <v>0</v>
      </c>
      <c r="L175" s="171"/>
      <c r="M175" s="171">
        <f>SUM(M176:M177)</f>
        <v>0</v>
      </c>
      <c r="N175" s="171"/>
      <c r="O175" s="171">
        <f>SUM(O176:O177)</f>
        <v>0</v>
      </c>
      <c r="P175" s="171"/>
      <c r="Q175" s="171">
        <f>SUM(Q176:Q177)</f>
        <v>0</v>
      </c>
      <c r="R175" s="171"/>
      <c r="S175" s="171"/>
      <c r="T175" s="172"/>
      <c r="U175" s="166"/>
      <c r="V175" s="166">
        <f>SUM(V176:V177)</f>
        <v>38.31</v>
      </c>
      <c r="W175" s="166"/>
      <c r="X175" s="166"/>
      <c r="AG175" t="s">
        <v>139</v>
      </c>
    </row>
    <row r="176" spans="1:60" outlineLevel="1" x14ac:dyDescent="0.25">
      <c r="A176" s="173">
        <v>67</v>
      </c>
      <c r="B176" s="174" t="s">
        <v>377</v>
      </c>
      <c r="C176" s="191" t="s">
        <v>378</v>
      </c>
      <c r="D176" s="175" t="s">
        <v>194</v>
      </c>
      <c r="E176" s="176">
        <v>44.970140000000001</v>
      </c>
      <c r="F176" s="177"/>
      <c r="G176" s="178">
        <f>ROUND(E176*F176,2)</f>
        <v>0</v>
      </c>
      <c r="H176" s="177"/>
      <c r="I176" s="178">
        <f>ROUND(E176*H176,2)</f>
        <v>0</v>
      </c>
      <c r="J176" s="177"/>
      <c r="K176" s="178">
        <f>ROUND(E176*J176,2)</f>
        <v>0</v>
      </c>
      <c r="L176" s="178">
        <v>21</v>
      </c>
      <c r="M176" s="178">
        <f>G176*(1+L176/100)</f>
        <v>0</v>
      </c>
      <c r="N176" s="178">
        <v>0</v>
      </c>
      <c r="O176" s="178">
        <f>ROUND(E176*N176,2)</f>
        <v>0</v>
      </c>
      <c r="P176" s="178">
        <v>0</v>
      </c>
      <c r="Q176" s="178">
        <f>ROUND(E176*P176,2)</f>
        <v>0</v>
      </c>
      <c r="R176" s="178" t="s">
        <v>211</v>
      </c>
      <c r="S176" s="178" t="s">
        <v>144</v>
      </c>
      <c r="T176" s="179" t="s">
        <v>145</v>
      </c>
      <c r="U176" s="162">
        <v>0.85199999999999998</v>
      </c>
      <c r="V176" s="162">
        <f>ROUND(E176*U176,2)</f>
        <v>38.31</v>
      </c>
      <c r="W176" s="162"/>
      <c r="X176" s="162" t="s">
        <v>379</v>
      </c>
      <c r="Y176" s="152"/>
      <c r="Z176" s="152"/>
      <c r="AA176" s="152"/>
      <c r="AB176" s="152"/>
      <c r="AC176" s="152"/>
      <c r="AD176" s="152"/>
      <c r="AE176" s="152"/>
      <c r="AF176" s="152"/>
      <c r="AG176" s="152" t="s">
        <v>380</v>
      </c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ht="21" outlineLevel="1" x14ac:dyDescent="0.25">
      <c r="A177" s="159"/>
      <c r="B177" s="160"/>
      <c r="C177" s="254" t="s">
        <v>381</v>
      </c>
      <c r="D177" s="255"/>
      <c r="E177" s="255"/>
      <c r="F177" s="255"/>
      <c r="G177" s="255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52"/>
      <c r="Z177" s="152"/>
      <c r="AA177" s="152"/>
      <c r="AB177" s="152"/>
      <c r="AC177" s="152"/>
      <c r="AD177" s="152"/>
      <c r="AE177" s="152"/>
      <c r="AF177" s="152"/>
      <c r="AG177" s="152" t="s">
        <v>149</v>
      </c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87" t="str">
        <f>C177</f>
        <v>přesun hmot pro budovy občanské výstavby (JKSO 801), budovy pro bydlení (JKSO 803) budovy pro výrobu a služby (JKSO 812) s nosnou svislou konstrukcí zděnou z cihel nebo tvárnic nebo kovovou</v>
      </c>
      <c r="BB177" s="152"/>
      <c r="BC177" s="152"/>
      <c r="BD177" s="152"/>
      <c r="BE177" s="152"/>
      <c r="BF177" s="152"/>
      <c r="BG177" s="152"/>
      <c r="BH177" s="152"/>
    </row>
    <row r="178" spans="1:60" x14ac:dyDescent="0.25">
      <c r="A178" s="167" t="s">
        <v>138</v>
      </c>
      <c r="B178" s="168" t="s">
        <v>77</v>
      </c>
      <c r="C178" s="190" t="s">
        <v>78</v>
      </c>
      <c r="D178" s="169"/>
      <c r="E178" s="170"/>
      <c r="F178" s="171"/>
      <c r="G178" s="171">
        <f>SUMIF(AG179:AG187,"&lt;&gt;NOR",G179:G187)</f>
        <v>0</v>
      </c>
      <c r="H178" s="171"/>
      <c r="I178" s="171">
        <f>SUM(I179:I187)</f>
        <v>0</v>
      </c>
      <c r="J178" s="171"/>
      <c r="K178" s="171">
        <f>SUM(K179:K187)</f>
        <v>0</v>
      </c>
      <c r="L178" s="171"/>
      <c r="M178" s="171">
        <f>SUM(M179:M187)</f>
        <v>0</v>
      </c>
      <c r="N178" s="171"/>
      <c r="O178" s="171">
        <f>SUM(O179:O187)</f>
        <v>0.09</v>
      </c>
      <c r="P178" s="171"/>
      <c r="Q178" s="171">
        <f>SUM(Q179:Q187)</f>
        <v>0</v>
      </c>
      <c r="R178" s="171"/>
      <c r="S178" s="171"/>
      <c r="T178" s="172"/>
      <c r="U178" s="166"/>
      <c r="V178" s="166">
        <f>SUM(V179:V187)</f>
        <v>4.16</v>
      </c>
      <c r="W178" s="166"/>
      <c r="X178" s="166"/>
      <c r="AG178" t="s">
        <v>139</v>
      </c>
    </row>
    <row r="179" spans="1:60" ht="20.399999999999999" outlineLevel="1" x14ac:dyDescent="0.25">
      <c r="A179" s="173">
        <v>68</v>
      </c>
      <c r="B179" s="174" t="s">
        <v>382</v>
      </c>
      <c r="C179" s="191" t="s">
        <v>383</v>
      </c>
      <c r="D179" s="175" t="s">
        <v>142</v>
      </c>
      <c r="E179" s="176">
        <v>10.81</v>
      </c>
      <c r="F179" s="177"/>
      <c r="G179" s="178">
        <f>ROUND(E179*F179,2)</f>
        <v>0</v>
      </c>
      <c r="H179" s="177"/>
      <c r="I179" s="178">
        <f>ROUND(E179*H179,2)</f>
        <v>0</v>
      </c>
      <c r="J179" s="177"/>
      <c r="K179" s="178">
        <f>ROUND(E179*J179,2)</f>
        <v>0</v>
      </c>
      <c r="L179" s="178">
        <v>21</v>
      </c>
      <c r="M179" s="178">
        <f>G179*(1+L179/100)</f>
        <v>0</v>
      </c>
      <c r="N179" s="178">
        <v>3.3E-4</v>
      </c>
      <c r="O179" s="178">
        <f>ROUND(E179*N179,2)</f>
        <v>0</v>
      </c>
      <c r="P179" s="178">
        <v>0</v>
      </c>
      <c r="Q179" s="178">
        <f>ROUND(E179*P179,2)</f>
        <v>0</v>
      </c>
      <c r="R179" s="178" t="s">
        <v>384</v>
      </c>
      <c r="S179" s="178" t="s">
        <v>144</v>
      </c>
      <c r="T179" s="179" t="s">
        <v>144</v>
      </c>
      <c r="U179" s="162">
        <v>2.75E-2</v>
      </c>
      <c r="V179" s="162">
        <f>ROUND(E179*U179,2)</f>
        <v>0.3</v>
      </c>
      <c r="W179" s="162"/>
      <c r="X179" s="162" t="s">
        <v>146</v>
      </c>
      <c r="Y179" s="152"/>
      <c r="Z179" s="152"/>
      <c r="AA179" s="152"/>
      <c r="AB179" s="152"/>
      <c r="AC179" s="152"/>
      <c r="AD179" s="152"/>
      <c r="AE179" s="152"/>
      <c r="AF179" s="152"/>
      <c r="AG179" s="152" t="s">
        <v>385</v>
      </c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5">
      <c r="A180" s="159"/>
      <c r="B180" s="160"/>
      <c r="C180" s="192" t="s">
        <v>201</v>
      </c>
      <c r="D180" s="164"/>
      <c r="E180" s="165">
        <v>10.81</v>
      </c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52"/>
      <c r="Z180" s="152"/>
      <c r="AA180" s="152"/>
      <c r="AB180" s="152"/>
      <c r="AC180" s="152"/>
      <c r="AD180" s="152"/>
      <c r="AE180" s="152"/>
      <c r="AF180" s="152"/>
      <c r="AG180" s="152" t="s">
        <v>151</v>
      </c>
      <c r="AH180" s="152">
        <v>0</v>
      </c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ht="30.6" outlineLevel="1" x14ac:dyDescent="0.25">
      <c r="A181" s="173">
        <v>69</v>
      </c>
      <c r="B181" s="174" t="s">
        <v>386</v>
      </c>
      <c r="C181" s="191" t="s">
        <v>387</v>
      </c>
      <c r="D181" s="175" t="s">
        <v>142</v>
      </c>
      <c r="E181" s="176">
        <v>4.3499999999999996</v>
      </c>
      <c r="F181" s="177"/>
      <c r="G181" s="178">
        <f>ROUND(E181*F181,2)</f>
        <v>0</v>
      </c>
      <c r="H181" s="177"/>
      <c r="I181" s="178">
        <f>ROUND(E181*H181,2)</f>
        <v>0</v>
      </c>
      <c r="J181" s="177"/>
      <c r="K181" s="178">
        <f>ROUND(E181*J181,2)</f>
        <v>0</v>
      </c>
      <c r="L181" s="178">
        <v>21</v>
      </c>
      <c r="M181" s="178">
        <f>G181*(1+L181/100)</f>
        <v>0</v>
      </c>
      <c r="N181" s="178">
        <v>5.1999999999999995E-4</v>
      </c>
      <c r="O181" s="178">
        <f>ROUND(E181*N181,2)</f>
        <v>0</v>
      </c>
      <c r="P181" s="178">
        <v>0</v>
      </c>
      <c r="Q181" s="178">
        <f>ROUND(E181*P181,2)</f>
        <v>0</v>
      </c>
      <c r="R181" s="178" t="s">
        <v>384</v>
      </c>
      <c r="S181" s="178" t="s">
        <v>144</v>
      </c>
      <c r="T181" s="179" t="s">
        <v>145</v>
      </c>
      <c r="U181" s="162">
        <v>4.9000000000000002E-2</v>
      </c>
      <c r="V181" s="162">
        <f>ROUND(E181*U181,2)</f>
        <v>0.21</v>
      </c>
      <c r="W181" s="162"/>
      <c r="X181" s="162" t="s">
        <v>146</v>
      </c>
      <c r="Y181" s="152"/>
      <c r="Z181" s="152"/>
      <c r="AA181" s="152"/>
      <c r="AB181" s="152"/>
      <c r="AC181" s="152"/>
      <c r="AD181" s="152"/>
      <c r="AE181" s="152"/>
      <c r="AF181" s="152"/>
      <c r="AG181" s="152" t="s">
        <v>385</v>
      </c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5">
      <c r="A182" s="159"/>
      <c r="B182" s="160"/>
      <c r="C182" s="192" t="s">
        <v>388</v>
      </c>
      <c r="D182" s="164"/>
      <c r="E182" s="165">
        <v>4.3499999999999996</v>
      </c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151</v>
      </c>
      <c r="AH182" s="152">
        <v>0</v>
      </c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ht="20.399999999999999" outlineLevel="1" x14ac:dyDescent="0.25">
      <c r="A183" s="173">
        <v>70</v>
      </c>
      <c r="B183" s="174" t="s">
        <v>389</v>
      </c>
      <c r="C183" s="191" t="s">
        <v>390</v>
      </c>
      <c r="D183" s="175" t="s">
        <v>142</v>
      </c>
      <c r="E183" s="176">
        <v>10.81</v>
      </c>
      <c r="F183" s="177"/>
      <c r="G183" s="178">
        <f>ROUND(E183*F183,2)</f>
        <v>0</v>
      </c>
      <c r="H183" s="177"/>
      <c r="I183" s="178">
        <f>ROUND(E183*H183,2)</f>
        <v>0</v>
      </c>
      <c r="J183" s="177"/>
      <c r="K183" s="178">
        <f>ROUND(E183*J183,2)</f>
        <v>0</v>
      </c>
      <c r="L183" s="178">
        <v>21</v>
      </c>
      <c r="M183" s="178">
        <f>G183*(1+L183/100)</f>
        <v>0</v>
      </c>
      <c r="N183" s="178">
        <v>5.5900000000000004E-3</v>
      </c>
      <c r="O183" s="178">
        <f>ROUND(E183*N183,2)</f>
        <v>0.06</v>
      </c>
      <c r="P183" s="178">
        <v>0</v>
      </c>
      <c r="Q183" s="178">
        <f>ROUND(E183*P183,2)</f>
        <v>0</v>
      </c>
      <c r="R183" s="178" t="s">
        <v>384</v>
      </c>
      <c r="S183" s="178" t="s">
        <v>144</v>
      </c>
      <c r="T183" s="179" t="s">
        <v>145</v>
      </c>
      <c r="U183" s="162">
        <v>0.22991</v>
      </c>
      <c r="V183" s="162">
        <f>ROUND(E183*U183,2)</f>
        <v>2.4900000000000002</v>
      </c>
      <c r="W183" s="162"/>
      <c r="X183" s="162" t="s">
        <v>146</v>
      </c>
      <c r="Y183" s="152"/>
      <c r="Z183" s="152"/>
      <c r="AA183" s="152"/>
      <c r="AB183" s="152"/>
      <c r="AC183" s="152"/>
      <c r="AD183" s="152"/>
      <c r="AE183" s="152"/>
      <c r="AF183" s="152"/>
      <c r="AG183" s="152" t="s">
        <v>385</v>
      </c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5">
      <c r="A184" s="159"/>
      <c r="B184" s="160"/>
      <c r="C184" s="265" t="s">
        <v>391</v>
      </c>
      <c r="D184" s="266"/>
      <c r="E184" s="266"/>
      <c r="F184" s="266"/>
      <c r="G184" s="266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52"/>
      <c r="Z184" s="152"/>
      <c r="AA184" s="152"/>
      <c r="AB184" s="152"/>
      <c r="AC184" s="152"/>
      <c r="AD184" s="152"/>
      <c r="AE184" s="152"/>
      <c r="AF184" s="152"/>
      <c r="AG184" s="152" t="s">
        <v>162</v>
      </c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87" t="str">
        <f>C184</f>
        <v>Provedení očištění povrchu a natavení jedné vrstvy modifikovaného asfaltového pásu včetně dodávky materiálů.</v>
      </c>
      <c r="BB184" s="152"/>
      <c r="BC184" s="152"/>
      <c r="BD184" s="152"/>
      <c r="BE184" s="152"/>
      <c r="BF184" s="152"/>
      <c r="BG184" s="152"/>
      <c r="BH184" s="152"/>
    </row>
    <row r="185" spans="1:60" ht="20.399999999999999" outlineLevel="1" x14ac:dyDescent="0.25">
      <c r="A185" s="173">
        <v>71</v>
      </c>
      <c r="B185" s="174" t="s">
        <v>392</v>
      </c>
      <c r="C185" s="191" t="s">
        <v>393</v>
      </c>
      <c r="D185" s="175" t="s">
        <v>142</v>
      </c>
      <c r="E185" s="176">
        <v>4.3499999999999996</v>
      </c>
      <c r="F185" s="177"/>
      <c r="G185" s="178">
        <f>ROUND(E185*F185,2)</f>
        <v>0</v>
      </c>
      <c r="H185" s="177"/>
      <c r="I185" s="178">
        <f>ROUND(E185*H185,2)</f>
        <v>0</v>
      </c>
      <c r="J185" s="177"/>
      <c r="K185" s="178">
        <f>ROUND(E185*J185,2)</f>
        <v>0</v>
      </c>
      <c r="L185" s="178">
        <v>21</v>
      </c>
      <c r="M185" s="178">
        <f>G185*(1+L185/100)</f>
        <v>0</v>
      </c>
      <c r="N185" s="178">
        <v>5.9800000000000001E-3</v>
      </c>
      <c r="O185" s="178">
        <f>ROUND(E185*N185,2)</f>
        <v>0.03</v>
      </c>
      <c r="P185" s="178">
        <v>0</v>
      </c>
      <c r="Q185" s="178">
        <f>ROUND(E185*P185,2)</f>
        <v>0</v>
      </c>
      <c r="R185" s="178" t="s">
        <v>384</v>
      </c>
      <c r="S185" s="178" t="s">
        <v>144</v>
      </c>
      <c r="T185" s="179" t="s">
        <v>145</v>
      </c>
      <c r="U185" s="162">
        <v>0.26600000000000001</v>
      </c>
      <c r="V185" s="162">
        <f>ROUND(E185*U185,2)</f>
        <v>1.1599999999999999</v>
      </c>
      <c r="W185" s="162"/>
      <c r="X185" s="162" t="s">
        <v>146</v>
      </c>
      <c r="Y185" s="152"/>
      <c r="Z185" s="152"/>
      <c r="AA185" s="152"/>
      <c r="AB185" s="152"/>
      <c r="AC185" s="152"/>
      <c r="AD185" s="152"/>
      <c r="AE185" s="152"/>
      <c r="AF185" s="152"/>
      <c r="AG185" s="152" t="s">
        <v>385</v>
      </c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5">
      <c r="A186" s="159">
        <v>72</v>
      </c>
      <c r="B186" s="160" t="s">
        <v>394</v>
      </c>
      <c r="C186" s="194" t="s">
        <v>395</v>
      </c>
      <c r="D186" s="161" t="s">
        <v>0</v>
      </c>
      <c r="E186" s="188"/>
      <c r="F186" s="163"/>
      <c r="G186" s="162">
        <f>ROUND(E186*F186,2)</f>
        <v>0</v>
      </c>
      <c r="H186" s="163"/>
      <c r="I186" s="162">
        <f>ROUND(E186*H186,2)</f>
        <v>0</v>
      </c>
      <c r="J186" s="163"/>
      <c r="K186" s="162">
        <f>ROUND(E186*J186,2)</f>
        <v>0</v>
      </c>
      <c r="L186" s="162">
        <v>21</v>
      </c>
      <c r="M186" s="162">
        <f>G186*(1+L186/100)</f>
        <v>0</v>
      </c>
      <c r="N186" s="162">
        <v>0</v>
      </c>
      <c r="O186" s="162">
        <f>ROUND(E186*N186,2)</f>
        <v>0</v>
      </c>
      <c r="P186" s="162">
        <v>0</v>
      </c>
      <c r="Q186" s="162">
        <f>ROUND(E186*P186,2)</f>
        <v>0</v>
      </c>
      <c r="R186" s="162" t="s">
        <v>384</v>
      </c>
      <c r="S186" s="162" t="s">
        <v>144</v>
      </c>
      <c r="T186" s="162" t="s">
        <v>145</v>
      </c>
      <c r="U186" s="162">
        <v>0</v>
      </c>
      <c r="V186" s="162">
        <f>ROUND(E186*U186,2)</f>
        <v>0</v>
      </c>
      <c r="W186" s="162"/>
      <c r="X186" s="162" t="s">
        <v>379</v>
      </c>
      <c r="Y186" s="152"/>
      <c r="Z186" s="152"/>
      <c r="AA186" s="152"/>
      <c r="AB186" s="152"/>
      <c r="AC186" s="152"/>
      <c r="AD186" s="152"/>
      <c r="AE186" s="152"/>
      <c r="AF186" s="152"/>
      <c r="AG186" s="152" t="s">
        <v>380</v>
      </c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5">
      <c r="A187" s="159"/>
      <c r="B187" s="160"/>
      <c r="C187" s="267" t="s">
        <v>396</v>
      </c>
      <c r="D187" s="268"/>
      <c r="E187" s="268"/>
      <c r="F187" s="268"/>
      <c r="G187" s="268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52"/>
      <c r="Z187" s="152"/>
      <c r="AA187" s="152"/>
      <c r="AB187" s="152"/>
      <c r="AC187" s="152"/>
      <c r="AD187" s="152"/>
      <c r="AE187" s="152"/>
      <c r="AF187" s="152"/>
      <c r="AG187" s="152" t="s">
        <v>149</v>
      </c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x14ac:dyDescent="0.25">
      <c r="A188" s="167" t="s">
        <v>138</v>
      </c>
      <c r="B188" s="168" t="s">
        <v>79</v>
      </c>
      <c r="C188" s="190" t="s">
        <v>80</v>
      </c>
      <c r="D188" s="169"/>
      <c r="E188" s="170"/>
      <c r="F188" s="171"/>
      <c r="G188" s="171">
        <f>SUMIF(AG189:AG198,"&lt;&gt;NOR",G189:G198)</f>
        <v>0</v>
      </c>
      <c r="H188" s="171"/>
      <c r="I188" s="171">
        <f>SUM(I189:I198)</f>
        <v>0</v>
      </c>
      <c r="J188" s="171"/>
      <c r="K188" s="171">
        <f>SUM(K189:K198)</f>
        <v>0</v>
      </c>
      <c r="L188" s="171"/>
      <c r="M188" s="171">
        <f>SUM(M189:M198)</f>
        <v>0</v>
      </c>
      <c r="N188" s="171"/>
      <c r="O188" s="171">
        <f>SUM(O189:O198)</f>
        <v>0</v>
      </c>
      <c r="P188" s="171"/>
      <c r="Q188" s="171">
        <f>SUM(Q189:Q198)</f>
        <v>0</v>
      </c>
      <c r="R188" s="171"/>
      <c r="S188" s="171"/>
      <c r="T188" s="172"/>
      <c r="U188" s="166"/>
      <c r="V188" s="166">
        <f>SUM(V189:V198)</f>
        <v>0.92</v>
      </c>
      <c r="W188" s="166"/>
      <c r="X188" s="166"/>
      <c r="AG188" t="s">
        <v>139</v>
      </c>
    </row>
    <row r="189" spans="1:60" outlineLevel="1" x14ac:dyDescent="0.25">
      <c r="A189" s="173">
        <v>73</v>
      </c>
      <c r="B189" s="174" t="s">
        <v>397</v>
      </c>
      <c r="C189" s="191" t="s">
        <v>398</v>
      </c>
      <c r="D189" s="175" t="s">
        <v>142</v>
      </c>
      <c r="E189" s="176">
        <v>1.5528</v>
      </c>
      <c r="F189" s="177"/>
      <c r="G189" s="178">
        <f>ROUND(E189*F189,2)</f>
        <v>0</v>
      </c>
      <c r="H189" s="177"/>
      <c r="I189" s="178">
        <f>ROUND(E189*H189,2)</f>
        <v>0</v>
      </c>
      <c r="J189" s="177"/>
      <c r="K189" s="178">
        <f>ROUND(E189*J189,2)</f>
        <v>0</v>
      </c>
      <c r="L189" s="178">
        <v>21</v>
      </c>
      <c r="M189" s="178">
        <f>G189*(1+L189/100)</f>
        <v>0</v>
      </c>
      <c r="N189" s="178">
        <v>2.3000000000000001E-4</v>
      </c>
      <c r="O189" s="178">
        <f>ROUND(E189*N189,2)</f>
        <v>0</v>
      </c>
      <c r="P189" s="178">
        <v>0</v>
      </c>
      <c r="Q189" s="178">
        <f>ROUND(E189*P189,2)</f>
        <v>0</v>
      </c>
      <c r="R189" s="178" t="s">
        <v>399</v>
      </c>
      <c r="S189" s="178" t="s">
        <v>144</v>
      </c>
      <c r="T189" s="179" t="s">
        <v>145</v>
      </c>
      <c r="U189" s="162">
        <v>0.161</v>
      </c>
      <c r="V189" s="162">
        <f>ROUND(E189*U189,2)</f>
        <v>0.25</v>
      </c>
      <c r="W189" s="162"/>
      <c r="X189" s="162" t="s">
        <v>146</v>
      </c>
      <c r="Y189" s="152"/>
      <c r="Z189" s="152"/>
      <c r="AA189" s="152"/>
      <c r="AB189" s="152"/>
      <c r="AC189" s="152"/>
      <c r="AD189" s="152"/>
      <c r="AE189" s="152"/>
      <c r="AF189" s="152"/>
      <c r="AG189" s="152" t="s">
        <v>385</v>
      </c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 x14ac:dyDescent="0.25">
      <c r="A190" s="159"/>
      <c r="B190" s="160"/>
      <c r="C190" s="265" t="s">
        <v>563</v>
      </c>
      <c r="D190" s="266"/>
      <c r="E190" s="266"/>
      <c r="F190" s="266"/>
      <c r="G190" s="266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52"/>
      <c r="Z190" s="152"/>
      <c r="AA190" s="152"/>
      <c r="AB190" s="152"/>
      <c r="AC190" s="152"/>
      <c r="AD190" s="152"/>
      <c r="AE190" s="152"/>
      <c r="AF190" s="152"/>
      <c r="AG190" s="152" t="s">
        <v>162</v>
      </c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5">
      <c r="A191" s="159"/>
      <c r="B191" s="160"/>
      <c r="C191" s="263" t="s">
        <v>400</v>
      </c>
      <c r="D191" s="264"/>
      <c r="E191" s="264"/>
      <c r="F191" s="264"/>
      <c r="G191" s="264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52"/>
      <c r="Z191" s="152"/>
      <c r="AA191" s="152"/>
      <c r="AB191" s="152"/>
      <c r="AC191" s="152"/>
      <c r="AD191" s="152"/>
      <c r="AE191" s="152"/>
      <c r="AF191" s="152"/>
      <c r="AG191" s="152" t="s">
        <v>162</v>
      </c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5">
      <c r="A192" s="159"/>
      <c r="B192" s="160"/>
      <c r="C192" s="192" t="s">
        <v>401</v>
      </c>
      <c r="D192" s="164"/>
      <c r="E192" s="165">
        <v>1.55</v>
      </c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52"/>
      <c r="Z192" s="152"/>
      <c r="AA192" s="152"/>
      <c r="AB192" s="152"/>
      <c r="AC192" s="152"/>
      <c r="AD192" s="152"/>
      <c r="AE192" s="152"/>
      <c r="AF192" s="152"/>
      <c r="AG192" s="152" t="s">
        <v>151</v>
      </c>
      <c r="AH192" s="152">
        <v>0</v>
      </c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ht="20.399999999999999" outlineLevel="1" x14ac:dyDescent="0.25">
      <c r="A193" s="173">
        <v>74</v>
      </c>
      <c r="B193" s="174" t="s">
        <v>402</v>
      </c>
      <c r="C193" s="191" t="s">
        <v>403</v>
      </c>
      <c r="D193" s="175" t="s">
        <v>160</v>
      </c>
      <c r="E193" s="176">
        <v>13.3</v>
      </c>
      <c r="F193" s="177"/>
      <c r="G193" s="178">
        <f>ROUND(E193*F193,2)</f>
        <v>0</v>
      </c>
      <c r="H193" s="177"/>
      <c r="I193" s="178">
        <f>ROUND(E193*H193,2)</f>
        <v>0</v>
      </c>
      <c r="J193" s="177"/>
      <c r="K193" s="178">
        <f>ROUND(E193*J193,2)</f>
        <v>0</v>
      </c>
      <c r="L193" s="178">
        <v>21</v>
      </c>
      <c r="M193" s="178">
        <f>G193*(1+L193/100)</f>
        <v>0</v>
      </c>
      <c r="N193" s="178">
        <v>0</v>
      </c>
      <c r="O193" s="178">
        <f>ROUND(E193*N193,2)</f>
        <v>0</v>
      </c>
      <c r="P193" s="178">
        <v>0</v>
      </c>
      <c r="Q193" s="178">
        <f>ROUND(E193*P193,2)</f>
        <v>0</v>
      </c>
      <c r="R193" s="178" t="s">
        <v>399</v>
      </c>
      <c r="S193" s="178" t="s">
        <v>144</v>
      </c>
      <c r="T193" s="179" t="s">
        <v>145</v>
      </c>
      <c r="U193" s="162">
        <v>0.05</v>
      </c>
      <c r="V193" s="162">
        <f>ROUND(E193*U193,2)</f>
        <v>0.67</v>
      </c>
      <c r="W193" s="162"/>
      <c r="X193" s="162" t="s">
        <v>146</v>
      </c>
      <c r="Y193" s="152"/>
      <c r="Z193" s="152"/>
      <c r="AA193" s="152"/>
      <c r="AB193" s="152"/>
      <c r="AC193" s="152"/>
      <c r="AD193" s="152"/>
      <c r="AE193" s="152"/>
      <c r="AF193" s="152"/>
      <c r="AG193" s="152" t="s">
        <v>385</v>
      </c>
      <c r="AH193" s="152"/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 x14ac:dyDescent="0.25">
      <c r="A194" s="159"/>
      <c r="B194" s="160"/>
      <c r="C194" s="192" t="s">
        <v>404</v>
      </c>
      <c r="D194" s="164"/>
      <c r="E194" s="165">
        <v>13.3</v>
      </c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52"/>
      <c r="Z194" s="152"/>
      <c r="AA194" s="152"/>
      <c r="AB194" s="152"/>
      <c r="AC194" s="152"/>
      <c r="AD194" s="152"/>
      <c r="AE194" s="152"/>
      <c r="AF194" s="152"/>
      <c r="AG194" s="152" t="s">
        <v>151</v>
      </c>
      <c r="AH194" s="152">
        <v>0</v>
      </c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ht="30.6" outlineLevel="1" x14ac:dyDescent="0.25">
      <c r="A195" s="173">
        <v>75</v>
      </c>
      <c r="B195" s="174" t="s">
        <v>405</v>
      </c>
      <c r="C195" s="191" t="s">
        <v>406</v>
      </c>
      <c r="D195" s="175" t="s">
        <v>142</v>
      </c>
      <c r="E195" s="176">
        <v>1.6304399999999999</v>
      </c>
      <c r="F195" s="177"/>
      <c r="G195" s="178">
        <f>ROUND(E195*F195,2)</f>
        <v>0</v>
      </c>
      <c r="H195" s="177"/>
      <c r="I195" s="178">
        <f>ROUND(E195*H195,2)</f>
        <v>0</v>
      </c>
      <c r="J195" s="177"/>
      <c r="K195" s="178">
        <f>ROUND(E195*J195,2)</f>
        <v>0</v>
      </c>
      <c r="L195" s="178">
        <v>21</v>
      </c>
      <c r="M195" s="178">
        <f>G195*(1+L195/100)</f>
        <v>0</v>
      </c>
      <c r="N195" s="178">
        <v>6.9999999999999999E-4</v>
      </c>
      <c r="O195" s="178">
        <f>ROUND(E195*N195,2)</f>
        <v>0</v>
      </c>
      <c r="P195" s="178">
        <v>0</v>
      </c>
      <c r="Q195" s="178">
        <f>ROUND(E195*P195,2)</f>
        <v>0</v>
      </c>
      <c r="R195" s="178" t="s">
        <v>195</v>
      </c>
      <c r="S195" s="178" t="s">
        <v>144</v>
      </c>
      <c r="T195" s="179" t="s">
        <v>145</v>
      </c>
      <c r="U195" s="162">
        <v>0</v>
      </c>
      <c r="V195" s="162">
        <f>ROUND(E195*U195,2)</f>
        <v>0</v>
      </c>
      <c r="W195" s="162"/>
      <c r="X195" s="162" t="s">
        <v>196</v>
      </c>
      <c r="Y195" s="152"/>
      <c r="Z195" s="152"/>
      <c r="AA195" s="152"/>
      <c r="AB195" s="152"/>
      <c r="AC195" s="152"/>
      <c r="AD195" s="152"/>
      <c r="AE195" s="152"/>
      <c r="AF195" s="152"/>
      <c r="AG195" s="152" t="s">
        <v>197</v>
      </c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 x14ac:dyDescent="0.25">
      <c r="A196" s="159"/>
      <c r="B196" s="160"/>
      <c r="C196" s="192" t="s">
        <v>407</v>
      </c>
      <c r="D196" s="164"/>
      <c r="E196" s="165">
        <v>1.63</v>
      </c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52"/>
      <c r="Z196" s="152"/>
      <c r="AA196" s="152"/>
      <c r="AB196" s="152"/>
      <c r="AC196" s="152"/>
      <c r="AD196" s="152"/>
      <c r="AE196" s="152"/>
      <c r="AF196" s="152"/>
      <c r="AG196" s="152" t="s">
        <v>151</v>
      </c>
      <c r="AH196" s="152">
        <v>0</v>
      </c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 x14ac:dyDescent="0.25">
      <c r="A197" s="159">
        <v>76</v>
      </c>
      <c r="B197" s="160" t="s">
        <v>408</v>
      </c>
      <c r="C197" s="194" t="s">
        <v>409</v>
      </c>
      <c r="D197" s="161" t="s">
        <v>0</v>
      </c>
      <c r="E197" s="188"/>
      <c r="F197" s="163"/>
      <c r="G197" s="162">
        <f>ROUND(E197*F197,2)</f>
        <v>0</v>
      </c>
      <c r="H197" s="163"/>
      <c r="I197" s="162">
        <f>ROUND(E197*H197,2)</f>
        <v>0</v>
      </c>
      <c r="J197" s="163"/>
      <c r="K197" s="162">
        <f>ROUND(E197*J197,2)</f>
        <v>0</v>
      </c>
      <c r="L197" s="162">
        <v>21</v>
      </c>
      <c r="M197" s="162">
        <f>G197*(1+L197/100)</f>
        <v>0</v>
      </c>
      <c r="N197" s="162">
        <v>0</v>
      </c>
      <c r="O197" s="162">
        <f>ROUND(E197*N197,2)</f>
        <v>0</v>
      </c>
      <c r="P197" s="162">
        <v>0</v>
      </c>
      <c r="Q197" s="162">
        <f>ROUND(E197*P197,2)</f>
        <v>0</v>
      </c>
      <c r="R197" s="162" t="s">
        <v>399</v>
      </c>
      <c r="S197" s="162" t="s">
        <v>144</v>
      </c>
      <c r="T197" s="162" t="s">
        <v>145</v>
      </c>
      <c r="U197" s="162">
        <v>0</v>
      </c>
      <c r="V197" s="162">
        <f>ROUND(E197*U197,2)</f>
        <v>0</v>
      </c>
      <c r="W197" s="162"/>
      <c r="X197" s="162" t="s">
        <v>379</v>
      </c>
      <c r="Y197" s="152"/>
      <c r="Z197" s="152"/>
      <c r="AA197" s="152"/>
      <c r="AB197" s="152"/>
      <c r="AC197" s="152"/>
      <c r="AD197" s="152"/>
      <c r="AE197" s="152"/>
      <c r="AF197" s="152"/>
      <c r="AG197" s="152" t="s">
        <v>380</v>
      </c>
      <c r="AH197" s="152"/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 x14ac:dyDescent="0.25">
      <c r="A198" s="159"/>
      <c r="B198" s="160"/>
      <c r="C198" s="267" t="s">
        <v>410</v>
      </c>
      <c r="D198" s="268"/>
      <c r="E198" s="268"/>
      <c r="F198" s="268"/>
      <c r="G198" s="268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52"/>
      <c r="Z198" s="152"/>
      <c r="AA198" s="152"/>
      <c r="AB198" s="152"/>
      <c r="AC198" s="152"/>
      <c r="AD198" s="152"/>
      <c r="AE198" s="152"/>
      <c r="AF198" s="152"/>
      <c r="AG198" s="152" t="s">
        <v>149</v>
      </c>
      <c r="AH198" s="152"/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x14ac:dyDescent="0.25">
      <c r="A199" s="167" t="s">
        <v>138</v>
      </c>
      <c r="B199" s="168" t="s">
        <v>81</v>
      </c>
      <c r="C199" s="190" t="s">
        <v>82</v>
      </c>
      <c r="D199" s="169"/>
      <c r="E199" s="170"/>
      <c r="F199" s="171"/>
      <c r="G199" s="171">
        <f>SUMIF(AG200:AG206,"&lt;&gt;NOR",G200:G206)</f>
        <v>0</v>
      </c>
      <c r="H199" s="171"/>
      <c r="I199" s="171">
        <f>SUM(I200:I206)</f>
        <v>0</v>
      </c>
      <c r="J199" s="171"/>
      <c r="K199" s="171">
        <f>SUM(K200:K206)</f>
        <v>0</v>
      </c>
      <c r="L199" s="171"/>
      <c r="M199" s="171">
        <f>SUM(M200:M206)</f>
        <v>0</v>
      </c>
      <c r="N199" s="171"/>
      <c r="O199" s="171">
        <f>SUM(O200:O206)</f>
        <v>0.19</v>
      </c>
      <c r="P199" s="171"/>
      <c r="Q199" s="171">
        <f>SUM(Q200:Q206)</f>
        <v>0</v>
      </c>
      <c r="R199" s="171"/>
      <c r="S199" s="171"/>
      <c r="T199" s="172"/>
      <c r="U199" s="166"/>
      <c r="V199" s="166">
        <f>SUM(V200:V206)</f>
        <v>6.53</v>
      </c>
      <c r="W199" s="166"/>
      <c r="X199" s="166"/>
      <c r="AG199" t="s">
        <v>139</v>
      </c>
    </row>
    <row r="200" spans="1:60" outlineLevel="1" x14ac:dyDescent="0.25">
      <c r="A200" s="173">
        <v>77</v>
      </c>
      <c r="B200" s="174" t="s">
        <v>411</v>
      </c>
      <c r="C200" s="191" t="s">
        <v>412</v>
      </c>
      <c r="D200" s="175" t="s">
        <v>160</v>
      </c>
      <c r="E200" s="176">
        <v>10.055999999999999</v>
      </c>
      <c r="F200" s="177"/>
      <c r="G200" s="178">
        <f>ROUND(E200*F200,2)</f>
        <v>0</v>
      </c>
      <c r="H200" s="177"/>
      <c r="I200" s="178">
        <f>ROUND(E200*H200,2)</f>
        <v>0</v>
      </c>
      <c r="J200" s="177"/>
      <c r="K200" s="178">
        <f>ROUND(E200*J200,2)</f>
        <v>0</v>
      </c>
      <c r="L200" s="178">
        <v>21</v>
      </c>
      <c r="M200" s="178">
        <f>G200*(1+L200/100)</f>
        <v>0</v>
      </c>
      <c r="N200" s="178">
        <v>3.5699999999999998E-3</v>
      </c>
      <c r="O200" s="178">
        <f>ROUND(E200*N200,2)</f>
        <v>0.04</v>
      </c>
      <c r="P200" s="178">
        <v>0</v>
      </c>
      <c r="Q200" s="178">
        <f>ROUND(E200*P200,2)</f>
        <v>0</v>
      </c>
      <c r="R200" s="178" t="s">
        <v>413</v>
      </c>
      <c r="S200" s="178" t="s">
        <v>144</v>
      </c>
      <c r="T200" s="179" t="s">
        <v>145</v>
      </c>
      <c r="U200" s="162">
        <v>0.55000000000000004</v>
      </c>
      <c r="V200" s="162">
        <f>ROUND(E200*U200,2)</f>
        <v>5.53</v>
      </c>
      <c r="W200" s="162"/>
      <c r="X200" s="162" t="s">
        <v>146</v>
      </c>
      <c r="Y200" s="152"/>
      <c r="Z200" s="152"/>
      <c r="AA200" s="152"/>
      <c r="AB200" s="152"/>
      <c r="AC200" s="152"/>
      <c r="AD200" s="152"/>
      <c r="AE200" s="152"/>
      <c r="AF200" s="152"/>
      <c r="AG200" s="152" t="s">
        <v>385</v>
      </c>
      <c r="AH200" s="152"/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 x14ac:dyDescent="0.25">
      <c r="A201" s="159"/>
      <c r="B201" s="160"/>
      <c r="C201" s="254" t="s">
        <v>414</v>
      </c>
      <c r="D201" s="255"/>
      <c r="E201" s="255"/>
      <c r="F201" s="255"/>
      <c r="G201" s="255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52"/>
      <c r="Z201" s="152"/>
      <c r="AA201" s="152"/>
      <c r="AB201" s="152"/>
      <c r="AC201" s="152"/>
      <c r="AD201" s="152"/>
      <c r="AE201" s="152"/>
      <c r="AF201" s="152"/>
      <c r="AG201" s="152" t="s">
        <v>149</v>
      </c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 x14ac:dyDescent="0.25">
      <c r="A202" s="159"/>
      <c r="B202" s="160"/>
      <c r="C202" s="263" t="s">
        <v>415</v>
      </c>
      <c r="D202" s="264"/>
      <c r="E202" s="264"/>
      <c r="F202" s="264"/>
      <c r="G202" s="264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52"/>
      <c r="Z202" s="152"/>
      <c r="AA202" s="152"/>
      <c r="AB202" s="152"/>
      <c r="AC202" s="152"/>
      <c r="AD202" s="152"/>
      <c r="AE202" s="152"/>
      <c r="AF202" s="152"/>
      <c r="AG202" s="152" t="s">
        <v>162</v>
      </c>
      <c r="AH202" s="152"/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 x14ac:dyDescent="0.25">
      <c r="A203" s="159"/>
      <c r="B203" s="160"/>
      <c r="C203" s="192" t="s">
        <v>416</v>
      </c>
      <c r="D203" s="164"/>
      <c r="E203" s="165">
        <v>10.06</v>
      </c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52"/>
      <c r="Z203" s="152"/>
      <c r="AA203" s="152"/>
      <c r="AB203" s="152"/>
      <c r="AC203" s="152"/>
      <c r="AD203" s="152"/>
      <c r="AE203" s="152"/>
      <c r="AF203" s="152"/>
      <c r="AG203" s="152" t="s">
        <v>151</v>
      </c>
      <c r="AH203" s="152">
        <v>0</v>
      </c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ht="30.6" outlineLevel="1" x14ac:dyDescent="0.25">
      <c r="A204" s="173">
        <v>78</v>
      </c>
      <c r="B204" s="174" t="s">
        <v>417</v>
      </c>
      <c r="C204" s="191" t="s">
        <v>418</v>
      </c>
      <c r="D204" s="175" t="s">
        <v>208</v>
      </c>
      <c r="E204" s="176">
        <v>2</v>
      </c>
      <c r="F204" s="177"/>
      <c r="G204" s="178">
        <f>ROUND(E204*F204,2)</f>
        <v>0</v>
      </c>
      <c r="H204" s="177"/>
      <c r="I204" s="178">
        <f>ROUND(E204*H204,2)</f>
        <v>0</v>
      </c>
      <c r="J204" s="177"/>
      <c r="K204" s="178">
        <f>ROUND(E204*J204,2)</f>
        <v>0</v>
      </c>
      <c r="L204" s="178">
        <v>21</v>
      </c>
      <c r="M204" s="178">
        <f>G204*(1+L204/100)</f>
        <v>0</v>
      </c>
      <c r="N204" s="178">
        <v>7.5800000000000006E-2</v>
      </c>
      <c r="O204" s="178">
        <f>ROUND(E204*N204,2)</f>
        <v>0.15</v>
      </c>
      <c r="P204" s="178">
        <v>0</v>
      </c>
      <c r="Q204" s="178">
        <f>ROUND(E204*P204,2)</f>
        <v>0</v>
      </c>
      <c r="R204" s="178" t="s">
        <v>413</v>
      </c>
      <c r="S204" s="178" t="s">
        <v>144</v>
      </c>
      <c r="T204" s="179" t="s">
        <v>145</v>
      </c>
      <c r="U204" s="162">
        <v>0.5</v>
      </c>
      <c r="V204" s="162">
        <f>ROUND(E204*U204,2)</f>
        <v>1</v>
      </c>
      <c r="W204" s="162"/>
      <c r="X204" s="162" t="s">
        <v>146</v>
      </c>
      <c r="Y204" s="152"/>
      <c r="Z204" s="152"/>
      <c r="AA204" s="152"/>
      <c r="AB204" s="152"/>
      <c r="AC204" s="152"/>
      <c r="AD204" s="152"/>
      <c r="AE204" s="152"/>
      <c r="AF204" s="152"/>
      <c r="AG204" s="152" t="s">
        <v>385</v>
      </c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outlineLevel="1" x14ac:dyDescent="0.25">
      <c r="A205" s="159">
        <v>79</v>
      </c>
      <c r="B205" s="160" t="s">
        <v>419</v>
      </c>
      <c r="C205" s="194" t="s">
        <v>420</v>
      </c>
      <c r="D205" s="161" t="s">
        <v>0</v>
      </c>
      <c r="E205" s="188"/>
      <c r="F205" s="163"/>
      <c r="G205" s="162">
        <f>ROUND(E205*F205,2)</f>
        <v>0</v>
      </c>
      <c r="H205" s="163"/>
      <c r="I205" s="162">
        <f>ROUND(E205*H205,2)</f>
        <v>0</v>
      </c>
      <c r="J205" s="163"/>
      <c r="K205" s="162">
        <f>ROUND(E205*J205,2)</f>
        <v>0</v>
      </c>
      <c r="L205" s="162">
        <v>21</v>
      </c>
      <c r="M205" s="162">
        <f>G205*(1+L205/100)</f>
        <v>0</v>
      </c>
      <c r="N205" s="162">
        <v>0</v>
      </c>
      <c r="O205" s="162">
        <f>ROUND(E205*N205,2)</f>
        <v>0</v>
      </c>
      <c r="P205" s="162">
        <v>0</v>
      </c>
      <c r="Q205" s="162">
        <f>ROUND(E205*P205,2)</f>
        <v>0</v>
      </c>
      <c r="R205" s="162" t="s">
        <v>413</v>
      </c>
      <c r="S205" s="162" t="s">
        <v>144</v>
      </c>
      <c r="T205" s="162" t="s">
        <v>145</v>
      </c>
      <c r="U205" s="162">
        <v>0</v>
      </c>
      <c r="V205" s="162">
        <f>ROUND(E205*U205,2)</f>
        <v>0</v>
      </c>
      <c r="W205" s="162"/>
      <c r="X205" s="162" t="s">
        <v>379</v>
      </c>
      <c r="Y205" s="152"/>
      <c r="Z205" s="152"/>
      <c r="AA205" s="152"/>
      <c r="AB205" s="152"/>
      <c r="AC205" s="152"/>
      <c r="AD205" s="152"/>
      <c r="AE205" s="152"/>
      <c r="AF205" s="152"/>
      <c r="AG205" s="152" t="s">
        <v>380</v>
      </c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5">
      <c r="A206" s="159"/>
      <c r="B206" s="160"/>
      <c r="C206" s="267" t="s">
        <v>421</v>
      </c>
      <c r="D206" s="268"/>
      <c r="E206" s="268"/>
      <c r="F206" s="268"/>
      <c r="G206" s="268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52"/>
      <c r="Z206" s="152"/>
      <c r="AA206" s="152"/>
      <c r="AB206" s="152"/>
      <c r="AC206" s="152"/>
      <c r="AD206" s="152"/>
      <c r="AE206" s="152"/>
      <c r="AF206" s="152"/>
      <c r="AG206" s="152" t="s">
        <v>149</v>
      </c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x14ac:dyDescent="0.25">
      <c r="A207" s="167" t="s">
        <v>138</v>
      </c>
      <c r="B207" s="168" t="s">
        <v>83</v>
      </c>
      <c r="C207" s="190" t="s">
        <v>84</v>
      </c>
      <c r="D207" s="169"/>
      <c r="E207" s="170"/>
      <c r="F207" s="171"/>
      <c r="G207" s="171">
        <f>SUMIF(AG208:AG210,"&lt;&gt;NOR",G208:G210)</f>
        <v>0</v>
      </c>
      <c r="H207" s="171"/>
      <c r="I207" s="171">
        <f>SUM(I208:I210)</f>
        <v>0</v>
      </c>
      <c r="J207" s="171"/>
      <c r="K207" s="171">
        <f>SUM(K208:K210)</f>
        <v>0</v>
      </c>
      <c r="L207" s="171"/>
      <c r="M207" s="171">
        <f>SUM(M208:M210)</f>
        <v>0</v>
      </c>
      <c r="N207" s="171"/>
      <c r="O207" s="171">
        <f>SUM(O208:O210)</f>
        <v>0</v>
      </c>
      <c r="P207" s="171"/>
      <c r="Q207" s="171">
        <f>SUM(Q208:Q210)</f>
        <v>0</v>
      </c>
      <c r="R207" s="171"/>
      <c r="S207" s="171"/>
      <c r="T207" s="172"/>
      <c r="U207" s="166"/>
      <c r="V207" s="166">
        <f>SUM(V208:V210)</f>
        <v>0</v>
      </c>
      <c r="W207" s="166"/>
      <c r="X207" s="166"/>
      <c r="AG207" t="s">
        <v>139</v>
      </c>
    </row>
    <row r="208" spans="1:60" outlineLevel="1" x14ac:dyDescent="0.25">
      <c r="A208" s="173">
        <v>80</v>
      </c>
      <c r="B208" s="174" t="s">
        <v>422</v>
      </c>
      <c r="C208" s="191" t="s">
        <v>423</v>
      </c>
      <c r="D208" s="175" t="s">
        <v>208</v>
      </c>
      <c r="E208" s="176">
        <v>2</v>
      </c>
      <c r="F208" s="177"/>
      <c r="G208" s="178">
        <f>ROUND(E208*F208,2)</f>
        <v>0</v>
      </c>
      <c r="H208" s="177"/>
      <c r="I208" s="178">
        <f>ROUND(E208*H208,2)</f>
        <v>0</v>
      </c>
      <c r="J208" s="177"/>
      <c r="K208" s="178">
        <f>ROUND(E208*J208,2)</f>
        <v>0</v>
      </c>
      <c r="L208" s="178">
        <v>21</v>
      </c>
      <c r="M208" s="178">
        <f>G208*(1+L208/100)</f>
        <v>0</v>
      </c>
      <c r="N208" s="178">
        <v>0</v>
      </c>
      <c r="O208" s="178">
        <f>ROUND(E208*N208,2)</f>
        <v>0</v>
      </c>
      <c r="P208" s="178">
        <v>0</v>
      </c>
      <c r="Q208" s="178">
        <f>ROUND(E208*P208,2)</f>
        <v>0</v>
      </c>
      <c r="R208" s="178"/>
      <c r="S208" s="178" t="s">
        <v>241</v>
      </c>
      <c r="T208" s="179" t="s">
        <v>145</v>
      </c>
      <c r="U208" s="162">
        <v>0</v>
      </c>
      <c r="V208" s="162">
        <f>ROUND(E208*U208,2)</f>
        <v>0</v>
      </c>
      <c r="W208" s="162"/>
      <c r="X208" s="162" t="s">
        <v>146</v>
      </c>
      <c r="Y208" s="152"/>
      <c r="Z208" s="152"/>
      <c r="AA208" s="152"/>
      <c r="AB208" s="152"/>
      <c r="AC208" s="152"/>
      <c r="AD208" s="152"/>
      <c r="AE208" s="152"/>
      <c r="AF208" s="152"/>
      <c r="AG208" s="152" t="s">
        <v>147</v>
      </c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 x14ac:dyDescent="0.25">
      <c r="A209" s="159">
        <v>81</v>
      </c>
      <c r="B209" s="160" t="s">
        <v>424</v>
      </c>
      <c r="C209" s="194" t="s">
        <v>425</v>
      </c>
      <c r="D209" s="161" t="s">
        <v>0</v>
      </c>
      <c r="E209" s="188"/>
      <c r="F209" s="163"/>
      <c r="G209" s="162">
        <f>ROUND(E209*F209,2)</f>
        <v>0</v>
      </c>
      <c r="H209" s="163"/>
      <c r="I209" s="162">
        <f>ROUND(E209*H209,2)</f>
        <v>0</v>
      </c>
      <c r="J209" s="163"/>
      <c r="K209" s="162">
        <f>ROUND(E209*J209,2)</f>
        <v>0</v>
      </c>
      <c r="L209" s="162">
        <v>21</v>
      </c>
      <c r="M209" s="162">
        <f>G209*(1+L209/100)</f>
        <v>0</v>
      </c>
      <c r="N209" s="162">
        <v>0</v>
      </c>
      <c r="O209" s="162">
        <f>ROUND(E209*N209,2)</f>
        <v>0</v>
      </c>
      <c r="P209" s="162">
        <v>0</v>
      </c>
      <c r="Q209" s="162">
        <f>ROUND(E209*P209,2)</f>
        <v>0</v>
      </c>
      <c r="R209" s="162" t="s">
        <v>426</v>
      </c>
      <c r="S209" s="162" t="s">
        <v>144</v>
      </c>
      <c r="T209" s="162" t="s">
        <v>145</v>
      </c>
      <c r="U209" s="162">
        <v>0</v>
      </c>
      <c r="V209" s="162">
        <f>ROUND(E209*U209,2)</f>
        <v>0</v>
      </c>
      <c r="W209" s="162"/>
      <c r="X209" s="162" t="s">
        <v>379</v>
      </c>
      <c r="Y209" s="152"/>
      <c r="Z209" s="152"/>
      <c r="AA209" s="152"/>
      <c r="AB209" s="152"/>
      <c r="AC209" s="152"/>
      <c r="AD209" s="152"/>
      <c r="AE209" s="152"/>
      <c r="AF209" s="152"/>
      <c r="AG209" s="152" t="s">
        <v>380</v>
      </c>
      <c r="AH209" s="152"/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5">
      <c r="A210" s="159"/>
      <c r="B210" s="160"/>
      <c r="C210" s="267" t="s">
        <v>427</v>
      </c>
      <c r="D210" s="268"/>
      <c r="E210" s="268"/>
      <c r="F210" s="268"/>
      <c r="G210" s="268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52"/>
      <c r="Z210" s="152"/>
      <c r="AA210" s="152"/>
      <c r="AB210" s="152"/>
      <c r="AC210" s="152"/>
      <c r="AD210" s="152"/>
      <c r="AE210" s="152"/>
      <c r="AF210" s="152"/>
      <c r="AG210" s="152" t="s">
        <v>149</v>
      </c>
      <c r="AH210" s="152"/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x14ac:dyDescent="0.25">
      <c r="A211" s="167" t="s">
        <v>138</v>
      </c>
      <c r="B211" s="168" t="s">
        <v>85</v>
      </c>
      <c r="C211" s="190" t="s">
        <v>86</v>
      </c>
      <c r="D211" s="169"/>
      <c r="E211" s="170"/>
      <c r="F211" s="171"/>
      <c r="G211" s="171">
        <f>SUMIF(AG212:AG212,"&lt;&gt;NOR",G212:G212)</f>
        <v>0</v>
      </c>
      <c r="H211" s="171"/>
      <c r="I211" s="171">
        <f>SUM(I212:I212)</f>
        <v>0</v>
      </c>
      <c r="J211" s="171"/>
      <c r="K211" s="171">
        <f>SUM(K212:K212)</f>
        <v>0</v>
      </c>
      <c r="L211" s="171"/>
      <c r="M211" s="171">
        <f>SUM(M212:M212)</f>
        <v>0</v>
      </c>
      <c r="N211" s="171"/>
      <c r="O211" s="171">
        <f>SUM(O212:O212)</f>
        <v>0</v>
      </c>
      <c r="P211" s="171"/>
      <c r="Q211" s="171">
        <f>SUM(Q212:Q212)</f>
        <v>0</v>
      </c>
      <c r="R211" s="171"/>
      <c r="S211" s="171"/>
      <c r="T211" s="172"/>
      <c r="U211" s="166"/>
      <c r="V211" s="166">
        <f>SUM(V212:V212)</f>
        <v>0</v>
      </c>
      <c r="W211" s="166"/>
      <c r="X211" s="166"/>
      <c r="AG211" t="s">
        <v>139</v>
      </c>
    </row>
    <row r="212" spans="1:60" outlineLevel="1" x14ac:dyDescent="0.25">
      <c r="A212" s="180">
        <v>82</v>
      </c>
      <c r="B212" s="181" t="s">
        <v>428</v>
      </c>
      <c r="C212" s="193" t="s">
        <v>429</v>
      </c>
      <c r="D212" s="182" t="s">
        <v>240</v>
      </c>
      <c r="E212" s="183">
        <v>1</v>
      </c>
      <c r="F212" s="184"/>
      <c r="G212" s="185">
        <f>ROUND(E212*F212,2)</f>
        <v>0</v>
      </c>
      <c r="H212" s="184"/>
      <c r="I212" s="185">
        <f>ROUND(E212*H212,2)</f>
        <v>0</v>
      </c>
      <c r="J212" s="184"/>
      <c r="K212" s="185">
        <f>ROUND(E212*J212,2)</f>
        <v>0</v>
      </c>
      <c r="L212" s="185">
        <v>21</v>
      </c>
      <c r="M212" s="185">
        <f>G212*(1+L212/100)</f>
        <v>0</v>
      </c>
      <c r="N212" s="185">
        <v>0</v>
      </c>
      <c r="O212" s="185">
        <f>ROUND(E212*N212,2)</f>
        <v>0</v>
      </c>
      <c r="P212" s="185">
        <v>0</v>
      </c>
      <c r="Q212" s="185">
        <f>ROUND(E212*P212,2)</f>
        <v>0</v>
      </c>
      <c r="R212" s="185"/>
      <c r="S212" s="185" t="s">
        <v>241</v>
      </c>
      <c r="T212" s="186" t="s">
        <v>145</v>
      </c>
      <c r="U212" s="162">
        <v>0</v>
      </c>
      <c r="V212" s="162">
        <f>ROUND(E212*U212,2)</f>
        <v>0</v>
      </c>
      <c r="W212" s="162"/>
      <c r="X212" s="162" t="s">
        <v>146</v>
      </c>
      <c r="Y212" s="152"/>
      <c r="Z212" s="152"/>
      <c r="AA212" s="152"/>
      <c r="AB212" s="152"/>
      <c r="AC212" s="152"/>
      <c r="AD212" s="152"/>
      <c r="AE212" s="152"/>
      <c r="AF212" s="152"/>
      <c r="AG212" s="152" t="s">
        <v>244</v>
      </c>
      <c r="AH212" s="152"/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x14ac:dyDescent="0.25">
      <c r="A213" s="167" t="s">
        <v>138</v>
      </c>
      <c r="B213" s="168" t="s">
        <v>87</v>
      </c>
      <c r="C213" s="190" t="s">
        <v>88</v>
      </c>
      <c r="D213" s="169"/>
      <c r="E213" s="170"/>
      <c r="F213" s="171"/>
      <c r="G213" s="171">
        <f>SUMIF(AG214:AG215,"&lt;&gt;NOR",G214:G215)</f>
        <v>0</v>
      </c>
      <c r="H213" s="171"/>
      <c r="I213" s="171">
        <f>SUM(I214:I215)</f>
        <v>0</v>
      </c>
      <c r="J213" s="171"/>
      <c r="K213" s="171">
        <f>SUM(K214:K215)</f>
        <v>0</v>
      </c>
      <c r="L213" s="171"/>
      <c r="M213" s="171">
        <f>SUM(M214:M215)</f>
        <v>0</v>
      </c>
      <c r="N213" s="171"/>
      <c r="O213" s="171">
        <f>SUM(O214:O215)</f>
        <v>0</v>
      </c>
      <c r="P213" s="171"/>
      <c r="Q213" s="171">
        <f>SUM(Q214:Q215)</f>
        <v>0</v>
      </c>
      <c r="R213" s="171"/>
      <c r="S213" s="171"/>
      <c r="T213" s="172"/>
      <c r="U213" s="166"/>
      <c r="V213" s="166">
        <f>SUM(V214:V215)</f>
        <v>0</v>
      </c>
      <c r="W213" s="166"/>
      <c r="X213" s="166"/>
      <c r="AG213" t="s">
        <v>139</v>
      </c>
    </row>
    <row r="214" spans="1:60" outlineLevel="1" x14ac:dyDescent="0.25">
      <c r="A214" s="173">
        <v>83</v>
      </c>
      <c r="B214" s="174" t="s">
        <v>430</v>
      </c>
      <c r="C214" s="191" t="s">
        <v>431</v>
      </c>
      <c r="D214" s="175" t="s">
        <v>240</v>
      </c>
      <c r="E214" s="176">
        <v>1</v>
      </c>
      <c r="F214" s="177"/>
      <c r="G214" s="178">
        <f>ROUND(E214*F214,2)</f>
        <v>0</v>
      </c>
      <c r="H214" s="177"/>
      <c r="I214" s="178">
        <f>ROUND(E214*H214,2)</f>
        <v>0</v>
      </c>
      <c r="J214" s="177"/>
      <c r="K214" s="178">
        <f>ROUND(E214*J214,2)</f>
        <v>0</v>
      </c>
      <c r="L214" s="178">
        <v>21</v>
      </c>
      <c r="M214" s="178">
        <f>G214*(1+L214/100)</f>
        <v>0</v>
      </c>
      <c r="N214" s="178">
        <v>0</v>
      </c>
      <c r="O214" s="178">
        <f>ROUND(E214*N214,2)</f>
        <v>0</v>
      </c>
      <c r="P214" s="178">
        <v>0</v>
      </c>
      <c r="Q214" s="178">
        <f>ROUND(E214*P214,2)</f>
        <v>0</v>
      </c>
      <c r="R214" s="178"/>
      <c r="S214" s="178" t="s">
        <v>241</v>
      </c>
      <c r="T214" s="179" t="s">
        <v>145</v>
      </c>
      <c r="U214" s="162">
        <v>0</v>
      </c>
      <c r="V214" s="162">
        <f>ROUND(E214*U214,2)</f>
        <v>0</v>
      </c>
      <c r="W214" s="162"/>
      <c r="X214" s="162" t="s">
        <v>146</v>
      </c>
      <c r="Y214" s="152"/>
      <c r="Z214" s="152"/>
      <c r="AA214" s="152"/>
      <c r="AB214" s="152"/>
      <c r="AC214" s="152"/>
      <c r="AD214" s="152"/>
      <c r="AE214" s="152"/>
      <c r="AF214" s="152"/>
      <c r="AG214" s="152" t="s">
        <v>244</v>
      </c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 x14ac:dyDescent="0.25">
      <c r="A215" s="159"/>
      <c r="B215" s="160"/>
      <c r="C215" s="265" t="s">
        <v>432</v>
      </c>
      <c r="D215" s="266"/>
      <c r="E215" s="266"/>
      <c r="F215" s="266"/>
      <c r="G215" s="266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52"/>
      <c r="Z215" s="152"/>
      <c r="AA215" s="152"/>
      <c r="AB215" s="152"/>
      <c r="AC215" s="152"/>
      <c r="AD215" s="152"/>
      <c r="AE215" s="152"/>
      <c r="AF215" s="152"/>
      <c r="AG215" s="152" t="s">
        <v>162</v>
      </c>
      <c r="AH215" s="152"/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87" t="str">
        <f>C215</f>
        <v>Realizace přípojky, doprava servisních pracovníků a materiál přípojky (hadice, armatury, potrubí, poj. ventil....)</v>
      </c>
      <c r="BB215" s="152"/>
      <c r="BC215" s="152"/>
      <c r="BD215" s="152"/>
      <c r="BE215" s="152"/>
      <c r="BF215" s="152"/>
      <c r="BG215" s="152"/>
      <c r="BH215" s="152"/>
    </row>
    <row r="216" spans="1:60" x14ac:dyDescent="0.25">
      <c r="A216" s="167" t="s">
        <v>138</v>
      </c>
      <c r="B216" s="168" t="s">
        <v>89</v>
      </c>
      <c r="C216" s="190" t="s">
        <v>90</v>
      </c>
      <c r="D216" s="169"/>
      <c r="E216" s="170"/>
      <c r="F216" s="171"/>
      <c r="G216" s="171">
        <f>SUMIF(AG217:AG220,"&lt;&gt;NOR",G217:G220)</f>
        <v>0</v>
      </c>
      <c r="H216" s="171"/>
      <c r="I216" s="171">
        <f>SUM(I217:I220)</f>
        <v>0</v>
      </c>
      <c r="J216" s="171"/>
      <c r="K216" s="171">
        <f>SUM(K217:K220)</f>
        <v>0</v>
      </c>
      <c r="L216" s="171"/>
      <c r="M216" s="171">
        <f>SUM(M217:M220)</f>
        <v>0</v>
      </c>
      <c r="N216" s="171"/>
      <c r="O216" s="171">
        <f>SUM(O217:O220)</f>
        <v>0</v>
      </c>
      <c r="P216" s="171"/>
      <c r="Q216" s="171">
        <f>SUM(Q217:Q220)</f>
        <v>0.09</v>
      </c>
      <c r="R216" s="171"/>
      <c r="S216" s="171"/>
      <c r="T216" s="172"/>
      <c r="U216" s="166"/>
      <c r="V216" s="166">
        <f>SUM(V217:V220)</f>
        <v>2.2599999999999998</v>
      </c>
      <c r="W216" s="166"/>
      <c r="X216" s="166"/>
      <c r="AG216" t="s">
        <v>139</v>
      </c>
    </row>
    <row r="217" spans="1:60" outlineLevel="1" x14ac:dyDescent="0.25">
      <c r="A217" s="173">
        <v>84</v>
      </c>
      <c r="B217" s="174" t="s">
        <v>433</v>
      </c>
      <c r="C217" s="191" t="s">
        <v>434</v>
      </c>
      <c r="D217" s="175" t="s">
        <v>142</v>
      </c>
      <c r="E217" s="176">
        <v>5.2632000000000003</v>
      </c>
      <c r="F217" s="177"/>
      <c r="G217" s="178">
        <f>ROUND(E217*F217,2)</f>
        <v>0</v>
      </c>
      <c r="H217" s="177"/>
      <c r="I217" s="178">
        <f>ROUND(E217*H217,2)</f>
        <v>0</v>
      </c>
      <c r="J217" s="177"/>
      <c r="K217" s="178">
        <f>ROUND(E217*J217,2)</f>
        <v>0</v>
      </c>
      <c r="L217" s="178">
        <v>21</v>
      </c>
      <c r="M217" s="178">
        <f>G217*(1+L217/100)</f>
        <v>0</v>
      </c>
      <c r="N217" s="178">
        <v>0</v>
      </c>
      <c r="O217" s="178">
        <f>ROUND(E217*N217,2)</f>
        <v>0</v>
      </c>
      <c r="P217" s="178">
        <v>1.7000000000000001E-2</v>
      </c>
      <c r="Q217" s="178">
        <f>ROUND(E217*P217,2)</f>
        <v>0.09</v>
      </c>
      <c r="R217" s="178" t="s">
        <v>435</v>
      </c>
      <c r="S217" s="178" t="s">
        <v>144</v>
      </c>
      <c r="T217" s="179" t="s">
        <v>145</v>
      </c>
      <c r="U217" s="162">
        <v>0.43</v>
      </c>
      <c r="V217" s="162">
        <f>ROUND(E217*U217,2)</f>
        <v>2.2599999999999998</v>
      </c>
      <c r="W217" s="162"/>
      <c r="X217" s="162" t="s">
        <v>146</v>
      </c>
      <c r="Y217" s="152"/>
      <c r="Z217" s="152"/>
      <c r="AA217" s="152"/>
      <c r="AB217" s="152"/>
      <c r="AC217" s="152"/>
      <c r="AD217" s="152"/>
      <c r="AE217" s="152"/>
      <c r="AF217" s="152"/>
      <c r="AG217" s="152" t="s">
        <v>385</v>
      </c>
      <c r="AH217" s="152"/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outlineLevel="1" x14ac:dyDescent="0.25">
      <c r="A218" s="159"/>
      <c r="B218" s="160"/>
      <c r="C218" s="192" t="s">
        <v>436</v>
      </c>
      <c r="D218" s="164"/>
      <c r="E218" s="165">
        <v>5.26</v>
      </c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52"/>
      <c r="Z218" s="152"/>
      <c r="AA218" s="152"/>
      <c r="AB218" s="152"/>
      <c r="AC218" s="152"/>
      <c r="AD218" s="152"/>
      <c r="AE218" s="152"/>
      <c r="AF218" s="152"/>
      <c r="AG218" s="152" t="s">
        <v>151</v>
      </c>
      <c r="AH218" s="152">
        <v>0</v>
      </c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 x14ac:dyDescent="0.25">
      <c r="A219" s="159">
        <v>85</v>
      </c>
      <c r="B219" s="160" t="s">
        <v>437</v>
      </c>
      <c r="C219" s="194" t="s">
        <v>438</v>
      </c>
      <c r="D219" s="161" t="s">
        <v>0</v>
      </c>
      <c r="E219" s="188"/>
      <c r="F219" s="163"/>
      <c r="G219" s="162">
        <f>ROUND(E219*F219,2)</f>
        <v>0</v>
      </c>
      <c r="H219" s="163"/>
      <c r="I219" s="162">
        <f>ROUND(E219*H219,2)</f>
        <v>0</v>
      </c>
      <c r="J219" s="163"/>
      <c r="K219" s="162">
        <f>ROUND(E219*J219,2)</f>
        <v>0</v>
      </c>
      <c r="L219" s="162">
        <v>21</v>
      </c>
      <c r="M219" s="162">
        <f>G219*(1+L219/100)</f>
        <v>0</v>
      </c>
      <c r="N219" s="162">
        <v>0</v>
      </c>
      <c r="O219" s="162">
        <f>ROUND(E219*N219,2)</f>
        <v>0</v>
      </c>
      <c r="P219" s="162">
        <v>0</v>
      </c>
      <c r="Q219" s="162">
        <f>ROUND(E219*P219,2)</f>
        <v>0</v>
      </c>
      <c r="R219" s="162" t="s">
        <v>435</v>
      </c>
      <c r="S219" s="162" t="s">
        <v>144</v>
      </c>
      <c r="T219" s="162" t="s">
        <v>145</v>
      </c>
      <c r="U219" s="162">
        <v>0</v>
      </c>
      <c r="V219" s="162">
        <f>ROUND(E219*U219,2)</f>
        <v>0</v>
      </c>
      <c r="W219" s="162"/>
      <c r="X219" s="162" t="s">
        <v>379</v>
      </c>
      <c r="Y219" s="152"/>
      <c r="Z219" s="152"/>
      <c r="AA219" s="152"/>
      <c r="AB219" s="152"/>
      <c r="AC219" s="152"/>
      <c r="AD219" s="152"/>
      <c r="AE219" s="152"/>
      <c r="AF219" s="152"/>
      <c r="AG219" s="152" t="s">
        <v>380</v>
      </c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 x14ac:dyDescent="0.25">
      <c r="A220" s="159"/>
      <c r="B220" s="160"/>
      <c r="C220" s="267" t="s">
        <v>410</v>
      </c>
      <c r="D220" s="268"/>
      <c r="E220" s="268"/>
      <c r="F220" s="268"/>
      <c r="G220" s="268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52"/>
      <c r="Z220" s="152"/>
      <c r="AA220" s="152"/>
      <c r="AB220" s="152"/>
      <c r="AC220" s="152"/>
      <c r="AD220" s="152"/>
      <c r="AE220" s="152"/>
      <c r="AF220" s="152"/>
      <c r="AG220" s="152" t="s">
        <v>149</v>
      </c>
      <c r="AH220" s="152"/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x14ac:dyDescent="0.25">
      <c r="A221" s="167" t="s">
        <v>138</v>
      </c>
      <c r="B221" s="168" t="s">
        <v>91</v>
      </c>
      <c r="C221" s="190" t="s">
        <v>92</v>
      </c>
      <c r="D221" s="169"/>
      <c r="E221" s="170"/>
      <c r="F221" s="171"/>
      <c r="G221" s="171">
        <f>SUMIF(AG222:AG243,"&lt;&gt;NOR",G222:G243)</f>
        <v>0</v>
      </c>
      <c r="H221" s="171"/>
      <c r="I221" s="171">
        <f>SUM(I222:I243)</f>
        <v>0</v>
      </c>
      <c r="J221" s="171"/>
      <c r="K221" s="171">
        <f>SUM(K222:K243)</f>
        <v>0</v>
      </c>
      <c r="L221" s="171"/>
      <c r="M221" s="171">
        <f>SUM(M222:M243)</f>
        <v>0</v>
      </c>
      <c r="N221" s="171"/>
      <c r="O221" s="171">
        <f>SUM(O222:O243)</f>
        <v>7.0000000000000007E-2</v>
      </c>
      <c r="P221" s="171"/>
      <c r="Q221" s="171">
        <f>SUM(Q222:Q243)</f>
        <v>6.9999999999999993E-2</v>
      </c>
      <c r="R221" s="171"/>
      <c r="S221" s="171"/>
      <c r="T221" s="172"/>
      <c r="U221" s="166"/>
      <c r="V221" s="166">
        <f>SUM(V222:V243)</f>
        <v>6.71</v>
      </c>
      <c r="W221" s="166"/>
      <c r="X221" s="166"/>
      <c r="AG221" t="s">
        <v>139</v>
      </c>
    </row>
    <row r="222" spans="1:60" ht="20.399999999999999" outlineLevel="1" x14ac:dyDescent="0.25">
      <c r="A222" s="173">
        <v>86</v>
      </c>
      <c r="B222" s="174" t="s">
        <v>439</v>
      </c>
      <c r="C222" s="191" t="s">
        <v>440</v>
      </c>
      <c r="D222" s="175" t="s">
        <v>160</v>
      </c>
      <c r="E222" s="176">
        <v>4.0650000000000004</v>
      </c>
      <c r="F222" s="177"/>
      <c r="G222" s="178">
        <f>ROUND(E222*F222,2)</f>
        <v>0</v>
      </c>
      <c r="H222" s="177"/>
      <c r="I222" s="178">
        <f>ROUND(E222*H222,2)</f>
        <v>0</v>
      </c>
      <c r="J222" s="177"/>
      <c r="K222" s="178">
        <f>ROUND(E222*J222,2)</f>
        <v>0</v>
      </c>
      <c r="L222" s="178">
        <v>21</v>
      </c>
      <c r="M222" s="178">
        <f>G222*(1+L222/100)</f>
        <v>0</v>
      </c>
      <c r="N222" s="178">
        <v>1.6299999999999999E-3</v>
      </c>
      <c r="O222" s="178">
        <f>ROUND(E222*N222,2)</f>
        <v>0.01</v>
      </c>
      <c r="P222" s="178">
        <v>0</v>
      </c>
      <c r="Q222" s="178">
        <f>ROUND(E222*P222,2)</f>
        <v>0</v>
      </c>
      <c r="R222" s="178" t="s">
        <v>441</v>
      </c>
      <c r="S222" s="178" t="s">
        <v>144</v>
      </c>
      <c r="T222" s="179" t="s">
        <v>145</v>
      </c>
      <c r="U222" s="162">
        <v>0.25568999999999997</v>
      </c>
      <c r="V222" s="162">
        <f>ROUND(E222*U222,2)</f>
        <v>1.04</v>
      </c>
      <c r="W222" s="162"/>
      <c r="X222" s="162" t="s">
        <v>146</v>
      </c>
      <c r="Y222" s="152"/>
      <c r="Z222" s="152"/>
      <c r="AA222" s="152"/>
      <c r="AB222" s="152"/>
      <c r="AC222" s="152"/>
      <c r="AD222" s="152"/>
      <c r="AE222" s="152"/>
      <c r="AF222" s="152"/>
      <c r="AG222" s="152" t="s">
        <v>385</v>
      </c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5">
      <c r="A223" s="159"/>
      <c r="B223" s="160"/>
      <c r="C223" s="254" t="s">
        <v>442</v>
      </c>
      <c r="D223" s="255"/>
      <c r="E223" s="255"/>
      <c r="F223" s="255"/>
      <c r="G223" s="255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52"/>
      <c r="Z223" s="152"/>
      <c r="AA223" s="152"/>
      <c r="AB223" s="152"/>
      <c r="AC223" s="152"/>
      <c r="AD223" s="152"/>
      <c r="AE223" s="152"/>
      <c r="AF223" s="152"/>
      <c r="AG223" s="152" t="s">
        <v>149</v>
      </c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5">
      <c r="A224" s="173">
        <v>87</v>
      </c>
      <c r="B224" s="174" t="s">
        <v>443</v>
      </c>
      <c r="C224" s="191" t="s">
        <v>444</v>
      </c>
      <c r="D224" s="175" t="s">
        <v>160</v>
      </c>
      <c r="E224" s="176">
        <v>4.0650000000000004</v>
      </c>
      <c r="F224" s="177"/>
      <c r="G224" s="178">
        <f>ROUND(E224*F224,2)</f>
        <v>0</v>
      </c>
      <c r="H224" s="177"/>
      <c r="I224" s="178">
        <f>ROUND(E224*H224,2)</f>
        <v>0</v>
      </c>
      <c r="J224" s="177"/>
      <c r="K224" s="178">
        <f>ROUND(E224*J224,2)</f>
        <v>0</v>
      </c>
      <c r="L224" s="178">
        <v>21</v>
      </c>
      <c r="M224" s="178">
        <f>G224*(1+L224/100)</f>
        <v>0</v>
      </c>
      <c r="N224" s="178">
        <v>1.1900000000000001E-3</v>
      </c>
      <c r="O224" s="178">
        <f>ROUND(E224*N224,2)</f>
        <v>0</v>
      </c>
      <c r="P224" s="178">
        <v>0</v>
      </c>
      <c r="Q224" s="178">
        <f>ROUND(E224*P224,2)</f>
        <v>0</v>
      </c>
      <c r="R224" s="178" t="s">
        <v>441</v>
      </c>
      <c r="S224" s="178" t="s">
        <v>144</v>
      </c>
      <c r="T224" s="179" t="s">
        <v>145</v>
      </c>
      <c r="U224" s="162">
        <v>0.28000000000000003</v>
      </c>
      <c r="V224" s="162">
        <f>ROUND(E224*U224,2)</f>
        <v>1.1399999999999999</v>
      </c>
      <c r="W224" s="162"/>
      <c r="X224" s="162" t="s">
        <v>146</v>
      </c>
      <c r="Y224" s="152"/>
      <c r="Z224" s="152"/>
      <c r="AA224" s="152"/>
      <c r="AB224" s="152"/>
      <c r="AC224" s="152"/>
      <c r="AD224" s="152"/>
      <c r="AE224" s="152"/>
      <c r="AF224" s="152"/>
      <c r="AG224" s="152" t="s">
        <v>385</v>
      </c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outlineLevel="1" x14ac:dyDescent="0.25">
      <c r="A225" s="159"/>
      <c r="B225" s="160"/>
      <c r="C225" s="254" t="s">
        <v>442</v>
      </c>
      <c r="D225" s="255"/>
      <c r="E225" s="255"/>
      <c r="F225" s="255"/>
      <c r="G225" s="255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52"/>
      <c r="Z225" s="152"/>
      <c r="AA225" s="152"/>
      <c r="AB225" s="152"/>
      <c r="AC225" s="152"/>
      <c r="AD225" s="152"/>
      <c r="AE225" s="152"/>
      <c r="AF225" s="152"/>
      <c r="AG225" s="152" t="s">
        <v>149</v>
      </c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ht="20.399999999999999" outlineLevel="1" x14ac:dyDescent="0.25">
      <c r="A226" s="180">
        <v>88</v>
      </c>
      <c r="B226" s="181" t="s">
        <v>445</v>
      </c>
      <c r="C226" s="193" t="s">
        <v>446</v>
      </c>
      <c r="D226" s="182" t="s">
        <v>160</v>
      </c>
      <c r="E226" s="183">
        <v>3.7</v>
      </c>
      <c r="F226" s="184"/>
      <c r="G226" s="185">
        <f>ROUND(E226*F226,2)</f>
        <v>0</v>
      </c>
      <c r="H226" s="184"/>
      <c r="I226" s="185">
        <f>ROUND(E226*H226,2)</f>
        <v>0</v>
      </c>
      <c r="J226" s="184"/>
      <c r="K226" s="185">
        <f>ROUND(E226*J226,2)</f>
        <v>0</v>
      </c>
      <c r="L226" s="185">
        <v>21</v>
      </c>
      <c r="M226" s="185">
        <f>G226*(1+L226/100)</f>
        <v>0</v>
      </c>
      <c r="N226" s="185">
        <v>3.2699999999999999E-3</v>
      </c>
      <c r="O226" s="185">
        <f>ROUND(E226*N226,2)</f>
        <v>0.01</v>
      </c>
      <c r="P226" s="185">
        <v>0</v>
      </c>
      <c r="Q226" s="185">
        <f>ROUND(E226*P226,2)</f>
        <v>0</v>
      </c>
      <c r="R226" s="185" t="s">
        <v>441</v>
      </c>
      <c r="S226" s="185" t="s">
        <v>144</v>
      </c>
      <c r="T226" s="186" t="s">
        <v>145</v>
      </c>
      <c r="U226" s="162">
        <v>0.36104999999999998</v>
      </c>
      <c r="V226" s="162">
        <f>ROUND(E226*U226,2)</f>
        <v>1.34</v>
      </c>
      <c r="W226" s="162"/>
      <c r="X226" s="162" t="s">
        <v>146</v>
      </c>
      <c r="Y226" s="152"/>
      <c r="Z226" s="152"/>
      <c r="AA226" s="152"/>
      <c r="AB226" s="152"/>
      <c r="AC226" s="152"/>
      <c r="AD226" s="152"/>
      <c r="AE226" s="152"/>
      <c r="AF226" s="152"/>
      <c r="AG226" s="152" t="s">
        <v>385</v>
      </c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ht="20.399999999999999" outlineLevel="1" x14ac:dyDescent="0.25">
      <c r="A227" s="173">
        <v>89</v>
      </c>
      <c r="B227" s="174" t="s">
        <v>447</v>
      </c>
      <c r="C227" s="191" t="s">
        <v>448</v>
      </c>
      <c r="D227" s="175" t="s">
        <v>160</v>
      </c>
      <c r="E227" s="176">
        <v>2.7</v>
      </c>
      <c r="F227" s="177"/>
      <c r="G227" s="178">
        <f>ROUND(E227*F227,2)</f>
        <v>0</v>
      </c>
      <c r="H227" s="177"/>
      <c r="I227" s="178">
        <f>ROUND(E227*H227,2)</f>
        <v>0</v>
      </c>
      <c r="J227" s="177"/>
      <c r="K227" s="178">
        <f>ROUND(E227*J227,2)</f>
        <v>0</v>
      </c>
      <c r="L227" s="178">
        <v>21</v>
      </c>
      <c r="M227" s="178">
        <f>G227*(1+L227/100)</f>
        <v>0</v>
      </c>
      <c r="N227" s="178">
        <v>3.5400000000000002E-3</v>
      </c>
      <c r="O227" s="178">
        <f>ROUND(E227*N227,2)</f>
        <v>0.01</v>
      </c>
      <c r="P227" s="178">
        <v>0</v>
      </c>
      <c r="Q227" s="178">
        <f>ROUND(E227*P227,2)</f>
        <v>0</v>
      </c>
      <c r="R227" s="178" t="s">
        <v>441</v>
      </c>
      <c r="S227" s="178" t="s">
        <v>144</v>
      </c>
      <c r="T227" s="179" t="s">
        <v>145</v>
      </c>
      <c r="U227" s="162">
        <v>0.219</v>
      </c>
      <c r="V227" s="162">
        <f>ROUND(E227*U227,2)</f>
        <v>0.59</v>
      </c>
      <c r="W227" s="162"/>
      <c r="X227" s="162" t="s">
        <v>146</v>
      </c>
      <c r="Y227" s="152"/>
      <c r="Z227" s="152"/>
      <c r="AA227" s="152"/>
      <c r="AB227" s="152"/>
      <c r="AC227" s="152"/>
      <c r="AD227" s="152"/>
      <c r="AE227" s="152"/>
      <c r="AF227" s="152"/>
      <c r="AG227" s="152" t="s">
        <v>385</v>
      </c>
      <c r="AH227" s="152"/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 x14ac:dyDescent="0.25">
      <c r="A228" s="159"/>
      <c r="B228" s="160"/>
      <c r="C228" s="265" t="s">
        <v>449</v>
      </c>
      <c r="D228" s="266"/>
      <c r="E228" s="266"/>
      <c r="F228" s="266"/>
      <c r="G228" s="266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52"/>
      <c r="Z228" s="152"/>
      <c r="AA228" s="152"/>
      <c r="AB228" s="152"/>
      <c r="AC228" s="152"/>
      <c r="AD228" s="152"/>
      <c r="AE228" s="152"/>
      <c r="AF228" s="152"/>
      <c r="AG228" s="152" t="s">
        <v>162</v>
      </c>
      <c r="AH228" s="152"/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ht="20.399999999999999" outlineLevel="1" x14ac:dyDescent="0.25">
      <c r="A229" s="173">
        <v>90</v>
      </c>
      <c r="B229" s="174" t="s">
        <v>450</v>
      </c>
      <c r="C229" s="191" t="s">
        <v>451</v>
      </c>
      <c r="D229" s="175" t="s">
        <v>160</v>
      </c>
      <c r="E229" s="176">
        <v>4.2</v>
      </c>
      <c r="F229" s="177"/>
      <c r="G229" s="178">
        <f>ROUND(E229*F229,2)</f>
        <v>0</v>
      </c>
      <c r="H229" s="177"/>
      <c r="I229" s="178">
        <f>ROUND(E229*H229,2)</f>
        <v>0</v>
      </c>
      <c r="J229" s="177"/>
      <c r="K229" s="178">
        <f>ROUND(E229*J229,2)</f>
        <v>0</v>
      </c>
      <c r="L229" s="178">
        <v>21</v>
      </c>
      <c r="M229" s="178">
        <f>G229*(1+L229/100)</f>
        <v>0</v>
      </c>
      <c r="N229" s="178">
        <v>2.3999999999999998E-3</v>
      </c>
      <c r="O229" s="178">
        <f>ROUND(E229*N229,2)</f>
        <v>0.01</v>
      </c>
      <c r="P229" s="178">
        <v>0</v>
      </c>
      <c r="Q229" s="178">
        <f>ROUND(E229*P229,2)</f>
        <v>0</v>
      </c>
      <c r="R229" s="178" t="s">
        <v>441</v>
      </c>
      <c r="S229" s="178" t="s">
        <v>144</v>
      </c>
      <c r="T229" s="179" t="s">
        <v>145</v>
      </c>
      <c r="U229" s="162">
        <v>0.26</v>
      </c>
      <c r="V229" s="162">
        <f>ROUND(E229*U229,2)</f>
        <v>1.0900000000000001</v>
      </c>
      <c r="W229" s="162"/>
      <c r="X229" s="162" t="s">
        <v>146</v>
      </c>
      <c r="Y229" s="152"/>
      <c r="Z229" s="152"/>
      <c r="AA229" s="152"/>
      <c r="AB229" s="152"/>
      <c r="AC229" s="152"/>
      <c r="AD229" s="152"/>
      <c r="AE229" s="152"/>
      <c r="AF229" s="152"/>
      <c r="AG229" s="152" t="s">
        <v>385</v>
      </c>
      <c r="AH229" s="152"/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 x14ac:dyDescent="0.25">
      <c r="A230" s="159"/>
      <c r="B230" s="160"/>
      <c r="C230" s="254" t="s">
        <v>452</v>
      </c>
      <c r="D230" s="255"/>
      <c r="E230" s="255"/>
      <c r="F230" s="255"/>
      <c r="G230" s="255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52"/>
      <c r="Z230" s="152"/>
      <c r="AA230" s="152"/>
      <c r="AB230" s="152"/>
      <c r="AC230" s="152"/>
      <c r="AD230" s="152"/>
      <c r="AE230" s="152"/>
      <c r="AF230" s="152"/>
      <c r="AG230" s="152" t="s">
        <v>149</v>
      </c>
      <c r="AH230" s="152"/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outlineLevel="1" x14ac:dyDescent="0.25">
      <c r="A231" s="159"/>
      <c r="B231" s="160"/>
      <c r="C231" s="263" t="s">
        <v>453</v>
      </c>
      <c r="D231" s="264"/>
      <c r="E231" s="264"/>
      <c r="F231" s="264"/>
      <c r="G231" s="264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52"/>
      <c r="Z231" s="152"/>
      <c r="AA231" s="152"/>
      <c r="AB231" s="152"/>
      <c r="AC231" s="152"/>
      <c r="AD231" s="152"/>
      <c r="AE231" s="152"/>
      <c r="AF231" s="152"/>
      <c r="AG231" s="152" t="s">
        <v>162</v>
      </c>
      <c r="AH231" s="152"/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ht="20.399999999999999" outlineLevel="1" x14ac:dyDescent="0.25">
      <c r="A232" s="180">
        <v>91</v>
      </c>
      <c r="B232" s="181" t="s">
        <v>454</v>
      </c>
      <c r="C232" s="193" t="s">
        <v>455</v>
      </c>
      <c r="D232" s="182" t="s">
        <v>208</v>
      </c>
      <c r="E232" s="183">
        <v>1</v>
      </c>
      <c r="F232" s="184"/>
      <c r="G232" s="185">
        <f>ROUND(E232*F232,2)</f>
        <v>0</v>
      </c>
      <c r="H232" s="184"/>
      <c r="I232" s="185">
        <f>ROUND(E232*H232,2)</f>
        <v>0</v>
      </c>
      <c r="J232" s="184"/>
      <c r="K232" s="185">
        <f>ROUND(E232*J232,2)</f>
        <v>0</v>
      </c>
      <c r="L232" s="185">
        <v>21</v>
      </c>
      <c r="M232" s="185">
        <f>G232*(1+L232/100)</f>
        <v>0</v>
      </c>
      <c r="N232" s="185">
        <v>5.0000000000000001E-4</v>
      </c>
      <c r="O232" s="185">
        <f>ROUND(E232*N232,2)</f>
        <v>0</v>
      </c>
      <c r="P232" s="185">
        <v>0</v>
      </c>
      <c r="Q232" s="185">
        <f>ROUND(E232*P232,2)</f>
        <v>0</v>
      </c>
      <c r="R232" s="185" t="s">
        <v>441</v>
      </c>
      <c r="S232" s="185" t="s">
        <v>144</v>
      </c>
      <c r="T232" s="186" t="s">
        <v>145</v>
      </c>
      <c r="U232" s="162">
        <v>0.41</v>
      </c>
      <c r="V232" s="162">
        <f>ROUND(E232*U232,2)</f>
        <v>0.41</v>
      </c>
      <c r="W232" s="162"/>
      <c r="X232" s="162" t="s">
        <v>146</v>
      </c>
      <c r="Y232" s="152"/>
      <c r="Z232" s="152"/>
      <c r="AA232" s="152"/>
      <c r="AB232" s="152"/>
      <c r="AC232" s="152"/>
      <c r="AD232" s="152"/>
      <c r="AE232" s="152"/>
      <c r="AF232" s="152"/>
      <c r="AG232" s="152" t="s">
        <v>385</v>
      </c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 x14ac:dyDescent="0.25">
      <c r="A233" s="173">
        <v>92</v>
      </c>
      <c r="B233" s="174" t="s">
        <v>456</v>
      </c>
      <c r="C233" s="191" t="s">
        <v>457</v>
      </c>
      <c r="D233" s="175" t="s">
        <v>142</v>
      </c>
      <c r="E233" s="176">
        <v>7.8</v>
      </c>
      <c r="F233" s="177"/>
      <c r="G233" s="178">
        <f>ROUND(E233*F233,2)</f>
        <v>0</v>
      </c>
      <c r="H233" s="177"/>
      <c r="I233" s="178">
        <f>ROUND(E233*H233,2)</f>
        <v>0</v>
      </c>
      <c r="J233" s="177"/>
      <c r="K233" s="178">
        <f>ROUND(E233*J233,2)</f>
        <v>0</v>
      </c>
      <c r="L233" s="178">
        <v>21</v>
      </c>
      <c r="M233" s="178">
        <f>G233*(1+L233/100)</f>
        <v>0</v>
      </c>
      <c r="N233" s="178">
        <v>0</v>
      </c>
      <c r="O233" s="178">
        <f>ROUND(E233*N233,2)</f>
        <v>0</v>
      </c>
      <c r="P233" s="178">
        <v>7.3200000000000001E-3</v>
      </c>
      <c r="Q233" s="178">
        <f>ROUND(E233*P233,2)</f>
        <v>0.06</v>
      </c>
      <c r="R233" s="178" t="s">
        <v>441</v>
      </c>
      <c r="S233" s="178" t="s">
        <v>144</v>
      </c>
      <c r="T233" s="179" t="s">
        <v>145</v>
      </c>
      <c r="U233" s="162">
        <v>0.115</v>
      </c>
      <c r="V233" s="162">
        <f>ROUND(E233*U233,2)</f>
        <v>0.9</v>
      </c>
      <c r="W233" s="162"/>
      <c r="X233" s="162" t="s">
        <v>146</v>
      </c>
      <c r="Y233" s="152"/>
      <c r="Z233" s="152"/>
      <c r="AA233" s="152"/>
      <c r="AB233" s="152"/>
      <c r="AC233" s="152"/>
      <c r="AD233" s="152"/>
      <c r="AE233" s="152"/>
      <c r="AF233" s="152"/>
      <c r="AG233" s="152" t="s">
        <v>385</v>
      </c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 x14ac:dyDescent="0.25">
      <c r="A234" s="159"/>
      <c r="B234" s="160"/>
      <c r="C234" s="192" t="s">
        <v>458</v>
      </c>
      <c r="D234" s="164"/>
      <c r="E234" s="165">
        <v>7.8</v>
      </c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52"/>
      <c r="Z234" s="152"/>
      <c r="AA234" s="152"/>
      <c r="AB234" s="152"/>
      <c r="AC234" s="152"/>
      <c r="AD234" s="152"/>
      <c r="AE234" s="152"/>
      <c r="AF234" s="152"/>
      <c r="AG234" s="152" t="s">
        <v>151</v>
      </c>
      <c r="AH234" s="152">
        <v>0</v>
      </c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 x14ac:dyDescent="0.25">
      <c r="A235" s="180">
        <v>93</v>
      </c>
      <c r="B235" s="181" t="s">
        <v>459</v>
      </c>
      <c r="C235" s="193" t="s">
        <v>460</v>
      </c>
      <c r="D235" s="182" t="s">
        <v>160</v>
      </c>
      <c r="E235" s="183">
        <v>3.5</v>
      </c>
      <c r="F235" s="184"/>
      <c r="G235" s="185">
        <f>ROUND(E235*F235,2)</f>
        <v>0</v>
      </c>
      <c r="H235" s="184"/>
      <c r="I235" s="185">
        <f>ROUND(E235*H235,2)</f>
        <v>0</v>
      </c>
      <c r="J235" s="184"/>
      <c r="K235" s="185">
        <f>ROUND(E235*J235,2)</f>
        <v>0</v>
      </c>
      <c r="L235" s="185">
        <v>21</v>
      </c>
      <c r="M235" s="185">
        <f>G235*(1+L235/100)</f>
        <v>0</v>
      </c>
      <c r="N235" s="185">
        <v>0</v>
      </c>
      <c r="O235" s="185">
        <f>ROUND(E235*N235,2)</f>
        <v>0</v>
      </c>
      <c r="P235" s="185">
        <v>2.2599999999999999E-3</v>
      </c>
      <c r="Q235" s="185">
        <f>ROUND(E235*P235,2)</f>
        <v>0.01</v>
      </c>
      <c r="R235" s="185" t="s">
        <v>441</v>
      </c>
      <c r="S235" s="185" t="s">
        <v>144</v>
      </c>
      <c r="T235" s="186" t="s">
        <v>145</v>
      </c>
      <c r="U235" s="162">
        <v>5.7500000000000002E-2</v>
      </c>
      <c r="V235" s="162">
        <f>ROUND(E235*U235,2)</f>
        <v>0.2</v>
      </c>
      <c r="W235" s="162"/>
      <c r="X235" s="162" t="s">
        <v>146</v>
      </c>
      <c r="Y235" s="152"/>
      <c r="Z235" s="152"/>
      <c r="AA235" s="152"/>
      <c r="AB235" s="152"/>
      <c r="AC235" s="152"/>
      <c r="AD235" s="152"/>
      <c r="AE235" s="152"/>
      <c r="AF235" s="152"/>
      <c r="AG235" s="152" t="s">
        <v>385</v>
      </c>
      <c r="AH235" s="152"/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 x14ac:dyDescent="0.25">
      <c r="A236" s="173">
        <v>94</v>
      </c>
      <c r="B236" s="174" t="s">
        <v>461</v>
      </c>
      <c r="C236" s="191" t="s">
        <v>462</v>
      </c>
      <c r="D236" s="175" t="s">
        <v>160</v>
      </c>
      <c r="E236" s="176">
        <v>5.65</v>
      </c>
      <c r="F236" s="177"/>
      <c r="G236" s="178">
        <f>ROUND(E236*F236,2)</f>
        <v>0</v>
      </c>
      <c r="H236" s="177"/>
      <c r="I236" s="178">
        <f>ROUND(E236*H236,2)</f>
        <v>0</v>
      </c>
      <c r="J236" s="177"/>
      <c r="K236" s="178">
        <f>ROUND(E236*J236,2)</f>
        <v>0</v>
      </c>
      <c r="L236" s="178">
        <v>21</v>
      </c>
      <c r="M236" s="178">
        <f>G236*(1+L236/100)</f>
        <v>0</v>
      </c>
      <c r="N236" s="178">
        <v>1.24E-3</v>
      </c>
      <c r="O236" s="178">
        <f>ROUND(E236*N236,2)</f>
        <v>0.01</v>
      </c>
      <c r="P236" s="178">
        <v>0</v>
      </c>
      <c r="Q236" s="178">
        <f>ROUND(E236*P236,2)</f>
        <v>0</v>
      </c>
      <c r="R236" s="178"/>
      <c r="S236" s="178" t="s">
        <v>241</v>
      </c>
      <c r="T236" s="179" t="s">
        <v>145</v>
      </c>
      <c r="U236" s="162">
        <v>0</v>
      </c>
      <c r="V236" s="162">
        <f>ROUND(E236*U236,2)</f>
        <v>0</v>
      </c>
      <c r="W236" s="162"/>
      <c r="X236" s="162" t="s">
        <v>146</v>
      </c>
      <c r="Y236" s="152"/>
      <c r="Z236" s="152"/>
      <c r="AA236" s="152"/>
      <c r="AB236" s="152"/>
      <c r="AC236" s="152"/>
      <c r="AD236" s="152"/>
      <c r="AE236" s="152"/>
      <c r="AF236" s="152"/>
      <c r="AG236" s="152" t="s">
        <v>147</v>
      </c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 x14ac:dyDescent="0.25">
      <c r="A237" s="159"/>
      <c r="B237" s="160"/>
      <c r="C237" s="192" t="s">
        <v>463</v>
      </c>
      <c r="D237" s="164"/>
      <c r="E237" s="165">
        <v>5.65</v>
      </c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52"/>
      <c r="Z237" s="152"/>
      <c r="AA237" s="152"/>
      <c r="AB237" s="152"/>
      <c r="AC237" s="152"/>
      <c r="AD237" s="152"/>
      <c r="AE237" s="152"/>
      <c r="AF237" s="152"/>
      <c r="AG237" s="152" t="s">
        <v>151</v>
      </c>
      <c r="AH237" s="152">
        <v>0</v>
      </c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outlineLevel="1" x14ac:dyDescent="0.25">
      <c r="A238" s="173">
        <v>95</v>
      </c>
      <c r="B238" s="174" t="s">
        <v>464</v>
      </c>
      <c r="C238" s="191" t="s">
        <v>465</v>
      </c>
      <c r="D238" s="175" t="s">
        <v>160</v>
      </c>
      <c r="E238" s="176">
        <v>7.5</v>
      </c>
      <c r="F238" s="177"/>
      <c r="G238" s="178">
        <f>ROUND(E238*F238,2)</f>
        <v>0</v>
      </c>
      <c r="H238" s="177"/>
      <c r="I238" s="178">
        <f>ROUND(E238*H238,2)</f>
        <v>0</v>
      </c>
      <c r="J238" s="177"/>
      <c r="K238" s="178">
        <f>ROUND(E238*J238,2)</f>
        <v>0</v>
      </c>
      <c r="L238" s="178">
        <v>21</v>
      </c>
      <c r="M238" s="178">
        <f>G238*(1+L238/100)</f>
        <v>0</v>
      </c>
      <c r="N238" s="178">
        <v>1.24E-3</v>
      </c>
      <c r="O238" s="178">
        <f>ROUND(E238*N238,2)</f>
        <v>0.01</v>
      </c>
      <c r="P238" s="178">
        <v>0</v>
      </c>
      <c r="Q238" s="178">
        <f>ROUND(E238*P238,2)</f>
        <v>0</v>
      </c>
      <c r="R238" s="178"/>
      <c r="S238" s="178" t="s">
        <v>241</v>
      </c>
      <c r="T238" s="179" t="s">
        <v>145</v>
      </c>
      <c r="U238" s="162">
        <v>0</v>
      </c>
      <c r="V238" s="162">
        <f>ROUND(E238*U238,2)</f>
        <v>0</v>
      </c>
      <c r="W238" s="162"/>
      <c r="X238" s="162" t="s">
        <v>146</v>
      </c>
      <c r="Y238" s="152"/>
      <c r="Z238" s="152"/>
      <c r="AA238" s="152"/>
      <c r="AB238" s="152"/>
      <c r="AC238" s="152"/>
      <c r="AD238" s="152"/>
      <c r="AE238" s="152"/>
      <c r="AF238" s="152"/>
      <c r="AG238" s="152" t="s">
        <v>147</v>
      </c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 x14ac:dyDescent="0.25">
      <c r="A239" s="159"/>
      <c r="B239" s="160"/>
      <c r="C239" s="192" t="s">
        <v>466</v>
      </c>
      <c r="D239" s="164"/>
      <c r="E239" s="165">
        <v>7.5</v>
      </c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52"/>
      <c r="Z239" s="152"/>
      <c r="AA239" s="152"/>
      <c r="AB239" s="152"/>
      <c r="AC239" s="152"/>
      <c r="AD239" s="152"/>
      <c r="AE239" s="152"/>
      <c r="AF239" s="152"/>
      <c r="AG239" s="152" t="s">
        <v>151</v>
      </c>
      <c r="AH239" s="152">
        <v>0</v>
      </c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 x14ac:dyDescent="0.25">
      <c r="A240" s="173">
        <v>96</v>
      </c>
      <c r="B240" s="174" t="s">
        <v>467</v>
      </c>
      <c r="C240" s="191" t="s">
        <v>468</v>
      </c>
      <c r="D240" s="175" t="s">
        <v>160</v>
      </c>
      <c r="E240" s="176">
        <v>4.22</v>
      </c>
      <c r="F240" s="177"/>
      <c r="G240" s="178">
        <f>ROUND(E240*F240,2)</f>
        <v>0</v>
      </c>
      <c r="H240" s="177"/>
      <c r="I240" s="178">
        <f>ROUND(E240*H240,2)</f>
        <v>0</v>
      </c>
      <c r="J240" s="177"/>
      <c r="K240" s="178">
        <f>ROUND(E240*J240,2)</f>
        <v>0</v>
      </c>
      <c r="L240" s="178">
        <v>21</v>
      </c>
      <c r="M240" s="178">
        <f>G240*(1+L240/100)</f>
        <v>0</v>
      </c>
      <c r="N240" s="178">
        <v>1.5299999999999999E-3</v>
      </c>
      <c r="O240" s="178">
        <f>ROUND(E240*N240,2)</f>
        <v>0.01</v>
      </c>
      <c r="P240" s="178">
        <v>0</v>
      </c>
      <c r="Q240" s="178">
        <f>ROUND(E240*P240,2)</f>
        <v>0</v>
      </c>
      <c r="R240" s="178"/>
      <c r="S240" s="178" t="s">
        <v>241</v>
      </c>
      <c r="T240" s="179" t="s">
        <v>145</v>
      </c>
      <c r="U240" s="162">
        <v>0</v>
      </c>
      <c r="V240" s="162">
        <f>ROUND(E240*U240,2)</f>
        <v>0</v>
      </c>
      <c r="W240" s="162"/>
      <c r="X240" s="162" t="s">
        <v>146</v>
      </c>
      <c r="Y240" s="152"/>
      <c r="Z240" s="152"/>
      <c r="AA240" s="152"/>
      <c r="AB240" s="152"/>
      <c r="AC240" s="152"/>
      <c r="AD240" s="152"/>
      <c r="AE240" s="152"/>
      <c r="AF240" s="152"/>
      <c r="AG240" s="152" t="s">
        <v>147</v>
      </c>
      <c r="AH240" s="152"/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 x14ac:dyDescent="0.25">
      <c r="A241" s="159"/>
      <c r="B241" s="160"/>
      <c r="C241" s="192" t="s">
        <v>469</v>
      </c>
      <c r="D241" s="164"/>
      <c r="E241" s="165">
        <v>4.22</v>
      </c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52"/>
      <c r="Z241" s="152"/>
      <c r="AA241" s="152"/>
      <c r="AB241" s="152"/>
      <c r="AC241" s="152"/>
      <c r="AD241" s="152"/>
      <c r="AE241" s="152"/>
      <c r="AF241" s="152"/>
      <c r="AG241" s="152" t="s">
        <v>151</v>
      </c>
      <c r="AH241" s="152">
        <v>0</v>
      </c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 x14ac:dyDescent="0.25">
      <c r="A242" s="159">
        <v>97</v>
      </c>
      <c r="B242" s="160" t="s">
        <v>470</v>
      </c>
      <c r="C242" s="194" t="s">
        <v>471</v>
      </c>
      <c r="D242" s="161" t="s">
        <v>0</v>
      </c>
      <c r="E242" s="188"/>
      <c r="F242" s="163"/>
      <c r="G242" s="162">
        <f>ROUND(E242*F242,2)</f>
        <v>0</v>
      </c>
      <c r="H242" s="163"/>
      <c r="I242" s="162">
        <f>ROUND(E242*H242,2)</f>
        <v>0</v>
      </c>
      <c r="J242" s="163"/>
      <c r="K242" s="162">
        <f>ROUND(E242*J242,2)</f>
        <v>0</v>
      </c>
      <c r="L242" s="162">
        <v>21</v>
      </c>
      <c r="M242" s="162">
        <f>G242*(1+L242/100)</f>
        <v>0</v>
      </c>
      <c r="N242" s="162">
        <v>0</v>
      </c>
      <c r="O242" s="162">
        <f>ROUND(E242*N242,2)</f>
        <v>0</v>
      </c>
      <c r="P242" s="162">
        <v>0</v>
      </c>
      <c r="Q242" s="162">
        <f>ROUND(E242*P242,2)</f>
        <v>0</v>
      </c>
      <c r="R242" s="162" t="s">
        <v>441</v>
      </c>
      <c r="S242" s="162" t="s">
        <v>144</v>
      </c>
      <c r="T242" s="162" t="s">
        <v>145</v>
      </c>
      <c r="U242" s="162">
        <v>0</v>
      </c>
      <c r="V242" s="162">
        <f>ROUND(E242*U242,2)</f>
        <v>0</v>
      </c>
      <c r="W242" s="162"/>
      <c r="X242" s="162" t="s">
        <v>379</v>
      </c>
      <c r="Y242" s="152"/>
      <c r="Z242" s="152"/>
      <c r="AA242" s="152"/>
      <c r="AB242" s="152"/>
      <c r="AC242" s="152"/>
      <c r="AD242" s="152"/>
      <c r="AE242" s="152"/>
      <c r="AF242" s="152"/>
      <c r="AG242" s="152" t="s">
        <v>380</v>
      </c>
      <c r="AH242" s="152"/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 x14ac:dyDescent="0.25">
      <c r="A243" s="159"/>
      <c r="B243" s="160"/>
      <c r="C243" s="267" t="s">
        <v>410</v>
      </c>
      <c r="D243" s="268"/>
      <c r="E243" s="268"/>
      <c r="F243" s="268"/>
      <c r="G243" s="268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52"/>
      <c r="Z243" s="152"/>
      <c r="AA243" s="152"/>
      <c r="AB243" s="152"/>
      <c r="AC243" s="152"/>
      <c r="AD243" s="152"/>
      <c r="AE243" s="152"/>
      <c r="AF243" s="152"/>
      <c r="AG243" s="152" t="s">
        <v>149</v>
      </c>
      <c r="AH243" s="152"/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x14ac:dyDescent="0.25">
      <c r="A244" s="167" t="s">
        <v>138</v>
      </c>
      <c r="B244" s="168" t="s">
        <v>93</v>
      </c>
      <c r="C244" s="190" t="s">
        <v>94</v>
      </c>
      <c r="D244" s="169"/>
      <c r="E244" s="170"/>
      <c r="F244" s="171"/>
      <c r="G244" s="171">
        <f>SUMIF(AG245:AG252,"&lt;&gt;NOR",G245:G252)</f>
        <v>0</v>
      </c>
      <c r="H244" s="171"/>
      <c r="I244" s="171">
        <f>SUM(I245:I252)</f>
        <v>0</v>
      </c>
      <c r="J244" s="171"/>
      <c r="K244" s="171">
        <f>SUM(K245:K252)</f>
        <v>0</v>
      </c>
      <c r="L244" s="171"/>
      <c r="M244" s="171">
        <f>SUM(M245:M252)</f>
        <v>0</v>
      </c>
      <c r="N244" s="171"/>
      <c r="O244" s="171">
        <f>SUM(O245:O252)</f>
        <v>0.01</v>
      </c>
      <c r="P244" s="171"/>
      <c r="Q244" s="171">
        <f>SUM(Q245:Q252)</f>
        <v>0.18</v>
      </c>
      <c r="R244" s="171"/>
      <c r="S244" s="171"/>
      <c r="T244" s="172"/>
      <c r="U244" s="166"/>
      <c r="V244" s="166">
        <f>SUM(V245:V252)</f>
        <v>8.84</v>
      </c>
      <c r="W244" s="166"/>
      <c r="X244" s="166"/>
      <c r="AG244" t="s">
        <v>139</v>
      </c>
    </row>
    <row r="245" spans="1:60" ht="20.399999999999999" outlineLevel="1" x14ac:dyDescent="0.25">
      <c r="A245" s="173">
        <v>98</v>
      </c>
      <c r="B245" s="174" t="s">
        <v>472</v>
      </c>
      <c r="C245" s="191" t="s">
        <v>473</v>
      </c>
      <c r="D245" s="175" t="s">
        <v>474</v>
      </c>
      <c r="E245" s="176">
        <v>176.74090000000001</v>
      </c>
      <c r="F245" s="177"/>
      <c r="G245" s="178">
        <f>ROUND(E245*F245,2)</f>
        <v>0</v>
      </c>
      <c r="H245" s="177"/>
      <c r="I245" s="178">
        <f>ROUND(E245*H245,2)</f>
        <v>0</v>
      </c>
      <c r="J245" s="177"/>
      <c r="K245" s="178">
        <f>ROUND(E245*J245,2)</f>
        <v>0</v>
      </c>
      <c r="L245" s="178">
        <v>21</v>
      </c>
      <c r="M245" s="178">
        <f>G245*(1+L245/100)</f>
        <v>0</v>
      </c>
      <c r="N245" s="178">
        <v>5.0000000000000002E-5</v>
      </c>
      <c r="O245" s="178">
        <f>ROUND(E245*N245,2)</f>
        <v>0.01</v>
      </c>
      <c r="P245" s="178">
        <v>1E-3</v>
      </c>
      <c r="Q245" s="178">
        <f>ROUND(E245*P245,2)</f>
        <v>0.18</v>
      </c>
      <c r="R245" s="178" t="s">
        <v>475</v>
      </c>
      <c r="S245" s="178" t="s">
        <v>144</v>
      </c>
      <c r="T245" s="179" t="s">
        <v>144</v>
      </c>
      <c r="U245" s="162">
        <v>0.05</v>
      </c>
      <c r="V245" s="162">
        <f>ROUND(E245*U245,2)</f>
        <v>8.84</v>
      </c>
      <c r="W245" s="162"/>
      <c r="X245" s="162" t="s">
        <v>146</v>
      </c>
      <c r="Y245" s="152"/>
      <c r="Z245" s="152"/>
      <c r="AA245" s="152"/>
      <c r="AB245" s="152"/>
      <c r="AC245" s="152"/>
      <c r="AD245" s="152"/>
      <c r="AE245" s="152"/>
      <c r="AF245" s="152"/>
      <c r="AG245" s="152" t="s">
        <v>244</v>
      </c>
      <c r="AH245" s="152"/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outlineLevel="1" x14ac:dyDescent="0.25">
      <c r="A246" s="159"/>
      <c r="B246" s="160"/>
      <c r="C246" s="192" t="s">
        <v>476</v>
      </c>
      <c r="D246" s="164"/>
      <c r="E246" s="165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52"/>
      <c r="Z246" s="152"/>
      <c r="AA246" s="152"/>
      <c r="AB246" s="152"/>
      <c r="AC246" s="152"/>
      <c r="AD246" s="152"/>
      <c r="AE246" s="152"/>
      <c r="AF246" s="152"/>
      <c r="AG246" s="152" t="s">
        <v>151</v>
      </c>
      <c r="AH246" s="152">
        <v>0</v>
      </c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outlineLevel="1" x14ac:dyDescent="0.25">
      <c r="A247" s="159"/>
      <c r="B247" s="160"/>
      <c r="C247" s="192" t="s">
        <v>477</v>
      </c>
      <c r="D247" s="164"/>
      <c r="E247" s="165">
        <v>105.44799999999999</v>
      </c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52"/>
      <c r="Z247" s="152"/>
      <c r="AA247" s="152"/>
      <c r="AB247" s="152"/>
      <c r="AC247" s="152"/>
      <c r="AD247" s="152"/>
      <c r="AE247" s="152"/>
      <c r="AF247" s="152"/>
      <c r="AG247" s="152" t="s">
        <v>151</v>
      </c>
      <c r="AH247" s="152">
        <v>0</v>
      </c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outlineLevel="1" x14ac:dyDescent="0.25">
      <c r="A248" s="159"/>
      <c r="B248" s="160"/>
      <c r="C248" s="192" t="s">
        <v>478</v>
      </c>
      <c r="D248" s="164"/>
      <c r="E248" s="165">
        <v>71.292900000000003</v>
      </c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52"/>
      <c r="Z248" s="152"/>
      <c r="AA248" s="152"/>
      <c r="AB248" s="152"/>
      <c r="AC248" s="152"/>
      <c r="AD248" s="152"/>
      <c r="AE248" s="152"/>
      <c r="AF248" s="152"/>
      <c r="AG248" s="152" t="s">
        <v>151</v>
      </c>
      <c r="AH248" s="152">
        <v>0</v>
      </c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outlineLevel="1" x14ac:dyDescent="0.25">
      <c r="A249" s="180">
        <v>99</v>
      </c>
      <c r="B249" s="181" t="s">
        <v>479</v>
      </c>
      <c r="C249" s="193" t="s">
        <v>480</v>
      </c>
      <c r="D249" s="182" t="s">
        <v>208</v>
      </c>
      <c r="E249" s="183">
        <v>1</v>
      </c>
      <c r="F249" s="184"/>
      <c r="G249" s="185">
        <f>ROUND(E249*F249,2)</f>
        <v>0</v>
      </c>
      <c r="H249" s="184"/>
      <c r="I249" s="185">
        <f>ROUND(E249*H249,2)</f>
        <v>0</v>
      </c>
      <c r="J249" s="184"/>
      <c r="K249" s="185">
        <f>ROUND(E249*J249,2)</f>
        <v>0</v>
      </c>
      <c r="L249" s="185">
        <v>21</v>
      </c>
      <c r="M249" s="185">
        <f>G249*(1+L249/100)</f>
        <v>0</v>
      </c>
      <c r="N249" s="185">
        <v>0</v>
      </c>
      <c r="O249" s="185">
        <f>ROUND(E249*N249,2)</f>
        <v>0</v>
      </c>
      <c r="P249" s="185">
        <v>0</v>
      </c>
      <c r="Q249" s="185">
        <f>ROUND(E249*P249,2)</f>
        <v>0</v>
      </c>
      <c r="R249" s="185"/>
      <c r="S249" s="185" t="s">
        <v>241</v>
      </c>
      <c r="T249" s="186" t="s">
        <v>145</v>
      </c>
      <c r="U249" s="162">
        <v>0</v>
      </c>
      <c r="V249" s="162">
        <f>ROUND(E249*U249,2)</f>
        <v>0</v>
      </c>
      <c r="W249" s="162"/>
      <c r="X249" s="162" t="s">
        <v>146</v>
      </c>
      <c r="Y249" s="152"/>
      <c r="Z249" s="152"/>
      <c r="AA249" s="152"/>
      <c r="AB249" s="152"/>
      <c r="AC249" s="152"/>
      <c r="AD249" s="152"/>
      <c r="AE249" s="152"/>
      <c r="AF249" s="152"/>
      <c r="AG249" s="152" t="s">
        <v>147</v>
      </c>
      <c r="AH249" s="152"/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outlineLevel="1" x14ac:dyDescent="0.25">
      <c r="A250" s="173">
        <v>100</v>
      </c>
      <c r="B250" s="174" t="s">
        <v>481</v>
      </c>
      <c r="C250" s="191" t="s">
        <v>482</v>
      </c>
      <c r="D250" s="175" t="s">
        <v>208</v>
      </c>
      <c r="E250" s="176">
        <v>1</v>
      </c>
      <c r="F250" s="177"/>
      <c r="G250" s="178">
        <f>ROUND(E250*F250,2)</f>
        <v>0</v>
      </c>
      <c r="H250" s="177"/>
      <c r="I250" s="178">
        <f>ROUND(E250*H250,2)</f>
        <v>0</v>
      </c>
      <c r="J250" s="177"/>
      <c r="K250" s="178">
        <f>ROUND(E250*J250,2)</f>
        <v>0</v>
      </c>
      <c r="L250" s="178">
        <v>21</v>
      </c>
      <c r="M250" s="178">
        <f>G250*(1+L250/100)</f>
        <v>0</v>
      </c>
      <c r="N250" s="178">
        <v>0</v>
      </c>
      <c r="O250" s="178">
        <f>ROUND(E250*N250,2)</f>
        <v>0</v>
      </c>
      <c r="P250" s="178">
        <v>0</v>
      </c>
      <c r="Q250" s="178">
        <f>ROUND(E250*P250,2)</f>
        <v>0</v>
      </c>
      <c r="R250" s="178"/>
      <c r="S250" s="178" t="s">
        <v>241</v>
      </c>
      <c r="T250" s="179" t="s">
        <v>145</v>
      </c>
      <c r="U250" s="162">
        <v>0</v>
      </c>
      <c r="V250" s="162">
        <f>ROUND(E250*U250,2)</f>
        <v>0</v>
      </c>
      <c r="W250" s="162"/>
      <c r="X250" s="162" t="s">
        <v>146</v>
      </c>
      <c r="Y250" s="152"/>
      <c r="Z250" s="152"/>
      <c r="AA250" s="152"/>
      <c r="AB250" s="152"/>
      <c r="AC250" s="152"/>
      <c r="AD250" s="152"/>
      <c r="AE250" s="152"/>
      <c r="AF250" s="152"/>
      <c r="AG250" s="152" t="s">
        <v>147</v>
      </c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 x14ac:dyDescent="0.25">
      <c r="A251" s="159">
        <v>101</v>
      </c>
      <c r="B251" s="160" t="s">
        <v>483</v>
      </c>
      <c r="C251" s="194" t="s">
        <v>484</v>
      </c>
      <c r="D251" s="161" t="s">
        <v>0</v>
      </c>
      <c r="E251" s="188"/>
      <c r="F251" s="163"/>
      <c r="G251" s="162">
        <f>ROUND(E251*F251,2)</f>
        <v>0</v>
      </c>
      <c r="H251" s="163"/>
      <c r="I251" s="162">
        <f>ROUND(E251*H251,2)</f>
        <v>0</v>
      </c>
      <c r="J251" s="163"/>
      <c r="K251" s="162">
        <f>ROUND(E251*J251,2)</f>
        <v>0</v>
      </c>
      <c r="L251" s="162">
        <v>21</v>
      </c>
      <c r="M251" s="162">
        <f>G251*(1+L251/100)</f>
        <v>0</v>
      </c>
      <c r="N251" s="162">
        <v>0</v>
      </c>
      <c r="O251" s="162">
        <f>ROUND(E251*N251,2)</f>
        <v>0</v>
      </c>
      <c r="P251" s="162">
        <v>0</v>
      </c>
      <c r="Q251" s="162">
        <f>ROUND(E251*P251,2)</f>
        <v>0</v>
      </c>
      <c r="R251" s="162" t="s">
        <v>475</v>
      </c>
      <c r="S251" s="162" t="s">
        <v>144</v>
      </c>
      <c r="T251" s="162" t="s">
        <v>145</v>
      </c>
      <c r="U251" s="162">
        <v>0</v>
      </c>
      <c r="V251" s="162">
        <f>ROUND(E251*U251,2)</f>
        <v>0</v>
      </c>
      <c r="W251" s="162"/>
      <c r="X251" s="162" t="s">
        <v>379</v>
      </c>
      <c r="Y251" s="152"/>
      <c r="Z251" s="152"/>
      <c r="AA251" s="152"/>
      <c r="AB251" s="152"/>
      <c r="AC251" s="152"/>
      <c r="AD251" s="152"/>
      <c r="AE251" s="152"/>
      <c r="AF251" s="152"/>
      <c r="AG251" s="152" t="s">
        <v>380</v>
      </c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 x14ac:dyDescent="0.25">
      <c r="A252" s="159"/>
      <c r="B252" s="160"/>
      <c r="C252" s="267" t="s">
        <v>410</v>
      </c>
      <c r="D252" s="268"/>
      <c r="E252" s="268"/>
      <c r="F252" s="268"/>
      <c r="G252" s="268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52"/>
      <c r="Z252" s="152"/>
      <c r="AA252" s="152"/>
      <c r="AB252" s="152"/>
      <c r="AC252" s="152"/>
      <c r="AD252" s="152"/>
      <c r="AE252" s="152"/>
      <c r="AF252" s="152"/>
      <c r="AG252" s="152" t="s">
        <v>149</v>
      </c>
      <c r="AH252" s="152"/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x14ac:dyDescent="0.25">
      <c r="A253" s="167" t="s">
        <v>138</v>
      </c>
      <c r="B253" s="168" t="s">
        <v>95</v>
      </c>
      <c r="C253" s="190" t="s">
        <v>96</v>
      </c>
      <c r="D253" s="169"/>
      <c r="E253" s="170"/>
      <c r="F253" s="171"/>
      <c r="G253" s="171">
        <f>SUMIF(AG254:AG255,"&lt;&gt;NOR",G254:G255)</f>
        <v>0</v>
      </c>
      <c r="H253" s="171"/>
      <c r="I253" s="171">
        <f>SUM(I254:I255)</f>
        <v>0</v>
      </c>
      <c r="J253" s="171"/>
      <c r="K253" s="171">
        <f>SUM(K254:K255)</f>
        <v>0</v>
      </c>
      <c r="L253" s="171"/>
      <c r="M253" s="171">
        <f>SUM(M254:M255)</f>
        <v>0</v>
      </c>
      <c r="N253" s="171"/>
      <c r="O253" s="171">
        <f>SUM(O254:O255)</f>
        <v>0</v>
      </c>
      <c r="P253" s="171"/>
      <c r="Q253" s="171">
        <f>SUM(Q254:Q255)</f>
        <v>0</v>
      </c>
      <c r="R253" s="171"/>
      <c r="S253" s="171"/>
      <c r="T253" s="172"/>
      <c r="U253" s="166"/>
      <c r="V253" s="166">
        <f>SUM(V254:V255)</f>
        <v>1.25</v>
      </c>
      <c r="W253" s="166"/>
      <c r="X253" s="166"/>
      <c r="AG253" t="s">
        <v>139</v>
      </c>
    </row>
    <row r="254" spans="1:60" outlineLevel="1" x14ac:dyDescent="0.25">
      <c r="A254" s="173">
        <v>102</v>
      </c>
      <c r="B254" s="174" t="s">
        <v>485</v>
      </c>
      <c r="C254" s="191" t="s">
        <v>486</v>
      </c>
      <c r="D254" s="175" t="s">
        <v>142</v>
      </c>
      <c r="E254" s="176">
        <v>7.92</v>
      </c>
      <c r="F254" s="177"/>
      <c r="G254" s="178">
        <f>ROUND(E254*F254,2)</f>
        <v>0</v>
      </c>
      <c r="H254" s="177"/>
      <c r="I254" s="178">
        <f>ROUND(E254*H254,2)</f>
        <v>0</v>
      </c>
      <c r="J254" s="177"/>
      <c r="K254" s="178">
        <f>ROUND(E254*J254,2)</f>
        <v>0</v>
      </c>
      <c r="L254" s="178">
        <v>21</v>
      </c>
      <c r="M254" s="178">
        <f>G254*(1+L254/100)</f>
        <v>0</v>
      </c>
      <c r="N254" s="178">
        <v>2.2000000000000001E-4</v>
      </c>
      <c r="O254" s="178">
        <f>ROUND(E254*N254,2)</f>
        <v>0</v>
      </c>
      <c r="P254" s="178">
        <v>0</v>
      </c>
      <c r="Q254" s="178">
        <f>ROUND(E254*P254,2)</f>
        <v>0</v>
      </c>
      <c r="R254" s="178" t="s">
        <v>487</v>
      </c>
      <c r="S254" s="178" t="s">
        <v>144</v>
      </c>
      <c r="T254" s="179" t="s">
        <v>145</v>
      </c>
      <c r="U254" s="162">
        <v>0.158</v>
      </c>
      <c r="V254" s="162">
        <f>ROUND(E254*U254,2)</f>
        <v>1.25</v>
      </c>
      <c r="W254" s="162"/>
      <c r="X254" s="162" t="s">
        <v>146</v>
      </c>
      <c r="Y254" s="152"/>
      <c r="Z254" s="152"/>
      <c r="AA254" s="152"/>
      <c r="AB254" s="152"/>
      <c r="AC254" s="152"/>
      <c r="AD254" s="152"/>
      <c r="AE254" s="152"/>
      <c r="AF254" s="152"/>
      <c r="AG254" s="152" t="s">
        <v>385</v>
      </c>
      <c r="AH254" s="152"/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outlineLevel="1" x14ac:dyDescent="0.25">
      <c r="A255" s="159"/>
      <c r="B255" s="160"/>
      <c r="C255" s="192" t="s">
        <v>333</v>
      </c>
      <c r="D255" s="164"/>
      <c r="E255" s="165">
        <v>7.92</v>
      </c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52"/>
      <c r="Z255" s="152"/>
      <c r="AA255" s="152"/>
      <c r="AB255" s="152"/>
      <c r="AC255" s="152"/>
      <c r="AD255" s="152"/>
      <c r="AE255" s="152"/>
      <c r="AF255" s="152"/>
      <c r="AG255" s="152" t="s">
        <v>151</v>
      </c>
      <c r="AH255" s="152">
        <v>0</v>
      </c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x14ac:dyDescent="0.25">
      <c r="A256" s="167" t="s">
        <v>138</v>
      </c>
      <c r="B256" s="168" t="s">
        <v>97</v>
      </c>
      <c r="C256" s="190" t="s">
        <v>98</v>
      </c>
      <c r="D256" s="169"/>
      <c r="E256" s="170"/>
      <c r="F256" s="171"/>
      <c r="G256" s="171">
        <f>SUMIF(AG257:AG260,"&lt;&gt;NOR",G257:G260)</f>
        <v>0</v>
      </c>
      <c r="H256" s="171"/>
      <c r="I256" s="171">
        <f>SUM(I257:I260)</f>
        <v>0</v>
      </c>
      <c r="J256" s="171"/>
      <c r="K256" s="171">
        <f>SUM(K257:K260)</f>
        <v>0</v>
      </c>
      <c r="L256" s="171"/>
      <c r="M256" s="171">
        <f>SUM(M257:M260)</f>
        <v>0</v>
      </c>
      <c r="N256" s="171"/>
      <c r="O256" s="171">
        <f>SUM(O257:O260)</f>
        <v>0</v>
      </c>
      <c r="P256" s="171"/>
      <c r="Q256" s="171">
        <f>SUM(Q257:Q260)</f>
        <v>0</v>
      </c>
      <c r="R256" s="171"/>
      <c r="S256" s="171"/>
      <c r="T256" s="172"/>
      <c r="U256" s="166"/>
      <c r="V256" s="166">
        <f>SUM(V257:V260)</f>
        <v>0.59</v>
      </c>
      <c r="W256" s="166"/>
      <c r="X256" s="166"/>
      <c r="AG256" t="s">
        <v>139</v>
      </c>
    </row>
    <row r="257" spans="1:60" outlineLevel="1" x14ac:dyDescent="0.25">
      <c r="A257" s="173">
        <v>103</v>
      </c>
      <c r="B257" s="174" t="s">
        <v>488</v>
      </c>
      <c r="C257" s="191" t="s">
        <v>489</v>
      </c>
      <c r="D257" s="175" t="s">
        <v>142</v>
      </c>
      <c r="E257" s="176">
        <v>2.0649000000000002</v>
      </c>
      <c r="F257" s="177"/>
      <c r="G257" s="178">
        <f>ROUND(E257*F257,2)</f>
        <v>0</v>
      </c>
      <c r="H257" s="177"/>
      <c r="I257" s="178">
        <f>ROUND(E257*H257,2)</f>
        <v>0</v>
      </c>
      <c r="J257" s="177"/>
      <c r="K257" s="178">
        <f>ROUND(E257*J257,2)</f>
        <v>0</v>
      </c>
      <c r="L257" s="178">
        <v>21</v>
      </c>
      <c r="M257" s="178">
        <f>G257*(1+L257/100)</f>
        <v>0</v>
      </c>
      <c r="N257" s="178">
        <v>4.2000000000000002E-4</v>
      </c>
      <c r="O257" s="178">
        <f>ROUND(E257*N257,2)</f>
        <v>0</v>
      </c>
      <c r="P257" s="178">
        <v>0</v>
      </c>
      <c r="Q257" s="178">
        <f>ROUND(E257*P257,2)</f>
        <v>0</v>
      </c>
      <c r="R257" s="178" t="s">
        <v>490</v>
      </c>
      <c r="S257" s="178" t="s">
        <v>144</v>
      </c>
      <c r="T257" s="179" t="s">
        <v>145</v>
      </c>
      <c r="U257" s="162">
        <v>0.28699999999999998</v>
      </c>
      <c r="V257" s="162">
        <f>ROUND(E257*U257,2)</f>
        <v>0.59</v>
      </c>
      <c r="W257" s="162"/>
      <c r="X257" s="162" t="s">
        <v>146</v>
      </c>
      <c r="Y257" s="152"/>
      <c r="Z257" s="152"/>
      <c r="AA257" s="152"/>
      <c r="AB257" s="152"/>
      <c r="AC257" s="152"/>
      <c r="AD257" s="152"/>
      <c r="AE257" s="152"/>
      <c r="AF257" s="152"/>
      <c r="AG257" s="152" t="s">
        <v>385</v>
      </c>
      <c r="AH257" s="152"/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 x14ac:dyDescent="0.25">
      <c r="A258" s="159"/>
      <c r="B258" s="160"/>
      <c r="C258" s="265" t="s">
        <v>491</v>
      </c>
      <c r="D258" s="266"/>
      <c r="E258" s="266"/>
      <c r="F258" s="266"/>
      <c r="G258" s="266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52"/>
      <c r="Z258" s="152"/>
      <c r="AA258" s="152"/>
      <c r="AB258" s="152"/>
      <c r="AC258" s="152"/>
      <c r="AD258" s="152"/>
      <c r="AE258" s="152"/>
      <c r="AF258" s="152"/>
      <c r="AG258" s="152" t="s">
        <v>162</v>
      </c>
      <c r="AH258" s="152"/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</row>
    <row r="259" spans="1:60" outlineLevel="1" x14ac:dyDescent="0.25">
      <c r="A259" s="159"/>
      <c r="B259" s="160"/>
      <c r="C259" s="192" t="s">
        <v>492</v>
      </c>
      <c r="D259" s="164"/>
      <c r="E259" s="165">
        <v>0.35</v>
      </c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52"/>
      <c r="Z259" s="152"/>
      <c r="AA259" s="152"/>
      <c r="AB259" s="152"/>
      <c r="AC259" s="152"/>
      <c r="AD259" s="152"/>
      <c r="AE259" s="152"/>
      <c r="AF259" s="152"/>
      <c r="AG259" s="152" t="s">
        <v>151</v>
      </c>
      <c r="AH259" s="152">
        <v>0</v>
      </c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outlineLevel="1" x14ac:dyDescent="0.25">
      <c r="A260" s="159"/>
      <c r="B260" s="160"/>
      <c r="C260" s="192" t="s">
        <v>493</v>
      </c>
      <c r="D260" s="164"/>
      <c r="E260" s="165">
        <v>1.72</v>
      </c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52"/>
      <c r="Z260" s="152"/>
      <c r="AA260" s="152"/>
      <c r="AB260" s="152"/>
      <c r="AC260" s="152"/>
      <c r="AD260" s="152"/>
      <c r="AE260" s="152"/>
      <c r="AF260" s="152"/>
      <c r="AG260" s="152" t="s">
        <v>151</v>
      </c>
      <c r="AH260" s="152">
        <v>0</v>
      </c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52"/>
      <c r="BB260" s="152"/>
      <c r="BC260" s="152"/>
      <c r="BD260" s="152"/>
      <c r="BE260" s="152"/>
      <c r="BF260" s="152"/>
      <c r="BG260" s="152"/>
      <c r="BH260" s="152"/>
    </row>
    <row r="261" spans="1:60" x14ac:dyDescent="0.25">
      <c r="A261" s="167" t="s">
        <v>138</v>
      </c>
      <c r="B261" s="168" t="s">
        <v>99</v>
      </c>
      <c r="C261" s="190" t="s">
        <v>100</v>
      </c>
      <c r="D261" s="169"/>
      <c r="E261" s="170"/>
      <c r="F261" s="171"/>
      <c r="G261" s="171">
        <f>SUMIF(AG262:AG263,"&lt;&gt;NOR",G262:G263)</f>
        <v>0</v>
      </c>
      <c r="H261" s="171"/>
      <c r="I261" s="171">
        <f>SUM(I262:I263)</f>
        <v>0</v>
      </c>
      <c r="J261" s="171"/>
      <c r="K261" s="171">
        <f>SUM(K262:K263)</f>
        <v>0</v>
      </c>
      <c r="L261" s="171"/>
      <c r="M261" s="171">
        <f>SUM(M262:M263)</f>
        <v>0</v>
      </c>
      <c r="N261" s="171"/>
      <c r="O261" s="171">
        <f>SUM(O262:O263)</f>
        <v>0.01</v>
      </c>
      <c r="P261" s="171"/>
      <c r="Q261" s="171">
        <f>SUM(Q262:Q263)</f>
        <v>0</v>
      </c>
      <c r="R261" s="171"/>
      <c r="S261" s="171"/>
      <c r="T261" s="172"/>
      <c r="U261" s="166"/>
      <c r="V261" s="166">
        <f>SUM(V262:V263)</f>
        <v>5.94</v>
      </c>
      <c r="W261" s="166"/>
      <c r="X261" s="166"/>
      <c r="AG261" t="s">
        <v>139</v>
      </c>
    </row>
    <row r="262" spans="1:60" outlineLevel="1" x14ac:dyDescent="0.25">
      <c r="A262" s="180">
        <v>104</v>
      </c>
      <c r="B262" s="181" t="s">
        <v>494</v>
      </c>
      <c r="C262" s="193" t="s">
        <v>495</v>
      </c>
      <c r="D262" s="182" t="s">
        <v>142</v>
      </c>
      <c r="E262" s="183">
        <v>41.997500000000002</v>
      </c>
      <c r="F262" s="184"/>
      <c r="G262" s="185">
        <f>ROUND(E262*F262,2)</f>
        <v>0</v>
      </c>
      <c r="H262" s="184"/>
      <c r="I262" s="185">
        <f>ROUND(E262*H262,2)</f>
        <v>0</v>
      </c>
      <c r="J262" s="184"/>
      <c r="K262" s="185">
        <f>ROUND(E262*J262,2)</f>
        <v>0</v>
      </c>
      <c r="L262" s="185">
        <v>21</v>
      </c>
      <c r="M262" s="185">
        <f>G262*(1+L262/100)</f>
        <v>0</v>
      </c>
      <c r="N262" s="185">
        <v>6.9999999999999994E-5</v>
      </c>
      <c r="O262" s="185">
        <f>ROUND(E262*N262,2)</f>
        <v>0</v>
      </c>
      <c r="P262" s="185">
        <v>0</v>
      </c>
      <c r="Q262" s="185">
        <f>ROUND(E262*P262,2)</f>
        <v>0</v>
      </c>
      <c r="R262" s="185" t="s">
        <v>496</v>
      </c>
      <c r="S262" s="185" t="s">
        <v>144</v>
      </c>
      <c r="T262" s="186" t="s">
        <v>145</v>
      </c>
      <c r="U262" s="162">
        <v>3.2480000000000002E-2</v>
      </c>
      <c r="V262" s="162">
        <f>ROUND(E262*U262,2)</f>
        <v>1.36</v>
      </c>
      <c r="W262" s="162"/>
      <c r="X262" s="162" t="s">
        <v>146</v>
      </c>
      <c r="Y262" s="152"/>
      <c r="Z262" s="152"/>
      <c r="AA262" s="152"/>
      <c r="AB262" s="152"/>
      <c r="AC262" s="152"/>
      <c r="AD262" s="152"/>
      <c r="AE262" s="152"/>
      <c r="AF262" s="152"/>
      <c r="AG262" s="152" t="s">
        <v>385</v>
      </c>
      <c r="AH262" s="152"/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52"/>
      <c r="BB262" s="152"/>
      <c r="BC262" s="152"/>
      <c r="BD262" s="152"/>
      <c r="BE262" s="152"/>
      <c r="BF262" s="152"/>
      <c r="BG262" s="152"/>
      <c r="BH262" s="152"/>
    </row>
    <row r="263" spans="1:60" outlineLevel="1" x14ac:dyDescent="0.25">
      <c r="A263" s="180">
        <v>105</v>
      </c>
      <c r="B263" s="181" t="s">
        <v>497</v>
      </c>
      <c r="C263" s="193" t="s">
        <v>498</v>
      </c>
      <c r="D263" s="182" t="s">
        <v>142</v>
      </c>
      <c r="E263" s="183">
        <v>41.997500000000002</v>
      </c>
      <c r="F263" s="184"/>
      <c r="G263" s="185">
        <f>ROUND(E263*F263,2)</f>
        <v>0</v>
      </c>
      <c r="H263" s="184"/>
      <c r="I263" s="185">
        <f>ROUND(E263*H263,2)</f>
        <v>0</v>
      </c>
      <c r="J263" s="184"/>
      <c r="K263" s="185">
        <f>ROUND(E263*J263,2)</f>
        <v>0</v>
      </c>
      <c r="L263" s="185">
        <v>21</v>
      </c>
      <c r="M263" s="185">
        <f>G263*(1+L263/100)</f>
        <v>0</v>
      </c>
      <c r="N263" s="185">
        <v>2.4000000000000001E-4</v>
      </c>
      <c r="O263" s="185">
        <f>ROUND(E263*N263,2)</f>
        <v>0.01</v>
      </c>
      <c r="P263" s="185">
        <v>0</v>
      </c>
      <c r="Q263" s="185">
        <f>ROUND(E263*P263,2)</f>
        <v>0</v>
      </c>
      <c r="R263" s="185" t="s">
        <v>496</v>
      </c>
      <c r="S263" s="185" t="s">
        <v>144</v>
      </c>
      <c r="T263" s="186" t="s">
        <v>145</v>
      </c>
      <c r="U263" s="162">
        <v>0.10902000000000001</v>
      </c>
      <c r="V263" s="162">
        <f>ROUND(E263*U263,2)</f>
        <v>4.58</v>
      </c>
      <c r="W263" s="162"/>
      <c r="X263" s="162" t="s">
        <v>146</v>
      </c>
      <c r="Y263" s="152"/>
      <c r="Z263" s="152"/>
      <c r="AA263" s="152"/>
      <c r="AB263" s="152"/>
      <c r="AC263" s="152"/>
      <c r="AD263" s="152"/>
      <c r="AE263" s="152"/>
      <c r="AF263" s="152"/>
      <c r="AG263" s="152" t="s">
        <v>385</v>
      </c>
      <c r="AH263" s="152"/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x14ac:dyDescent="0.25">
      <c r="A264" s="167" t="s">
        <v>138</v>
      </c>
      <c r="B264" s="168" t="s">
        <v>101</v>
      </c>
      <c r="C264" s="190" t="s">
        <v>102</v>
      </c>
      <c r="D264" s="169"/>
      <c r="E264" s="170"/>
      <c r="F264" s="171"/>
      <c r="G264" s="171">
        <f>SUMIF(AG265:AG265,"&lt;&gt;NOR",G265:G265)</f>
        <v>0</v>
      </c>
      <c r="H264" s="171"/>
      <c r="I264" s="171">
        <f>SUM(I265:I265)</f>
        <v>0</v>
      </c>
      <c r="J264" s="171"/>
      <c r="K264" s="171">
        <f>SUM(K265:K265)</f>
        <v>0</v>
      </c>
      <c r="L264" s="171"/>
      <c r="M264" s="171">
        <f>SUM(M265:M265)</f>
        <v>0</v>
      </c>
      <c r="N264" s="171"/>
      <c r="O264" s="171">
        <f>SUM(O265:O265)</f>
        <v>0</v>
      </c>
      <c r="P264" s="171"/>
      <c r="Q264" s="171">
        <f>SUM(Q265:Q265)</f>
        <v>0</v>
      </c>
      <c r="R264" s="171"/>
      <c r="S264" s="171"/>
      <c r="T264" s="172"/>
      <c r="U264" s="166"/>
      <c r="V264" s="166">
        <f>SUM(V265:V265)</f>
        <v>0</v>
      </c>
      <c r="W264" s="166"/>
      <c r="X264" s="166"/>
      <c r="AG264" t="s">
        <v>139</v>
      </c>
    </row>
    <row r="265" spans="1:60" outlineLevel="1" x14ac:dyDescent="0.25">
      <c r="A265" s="180">
        <v>106</v>
      </c>
      <c r="B265" s="181" t="s">
        <v>499</v>
      </c>
      <c r="C265" s="193" t="s">
        <v>500</v>
      </c>
      <c r="D265" s="182" t="s">
        <v>501</v>
      </c>
      <c r="E265" s="183">
        <v>80</v>
      </c>
      <c r="F265" s="184"/>
      <c r="G265" s="185">
        <f>ROUND(E265*F265,2)</f>
        <v>0</v>
      </c>
      <c r="H265" s="184"/>
      <c r="I265" s="185">
        <f>ROUND(E265*H265,2)</f>
        <v>0</v>
      </c>
      <c r="J265" s="184"/>
      <c r="K265" s="185">
        <f>ROUND(E265*J265,2)</f>
        <v>0</v>
      </c>
      <c r="L265" s="185">
        <v>21</v>
      </c>
      <c r="M265" s="185">
        <f>G265*(1+L265/100)</f>
        <v>0</v>
      </c>
      <c r="N265" s="185">
        <v>0</v>
      </c>
      <c r="O265" s="185">
        <f>ROUND(E265*N265,2)</f>
        <v>0</v>
      </c>
      <c r="P265" s="185">
        <v>0</v>
      </c>
      <c r="Q265" s="185">
        <f>ROUND(E265*P265,2)</f>
        <v>0</v>
      </c>
      <c r="R265" s="185"/>
      <c r="S265" s="185" t="s">
        <v>241</v>
      </c>
      <c r="T265" s="186" t="s">
        <v>145</v>
      </c>
      <c r="U265" s="162">
        <v>0</v>
      </c>
      <c r="V265" s="162">
        <f>ROUND(E265*U265,2)</f>
        <v>0</v>
      </c>
      <c r="W265" s="162"/>
      <c r="X265" s="162" t="s">
        <v>146</v>
      </c>
      <c r="Y265" s="152"/>
      <c r="Z265" s="152"/>
      <c r="AA265" s="152"/>
      <c r="AB265" s="152"/>
      <c r="AC265" s="152"/>
      <c r="AD265" s="152"/>
      <c r="AE265" s="152"/>
      <c r="AF265" s="152"/>
      <c r="AG265" s="152" t="s">
        <v>147</v>
      </c>
      <c r="AH265" s="152"/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x14ac:dyDescent="0.25">
      <c r="A266" s="167" t="s">
        <v>138</v>
      </c>
      <c r="B266" s="168" t="s">
        <v>103</v>
      </c>
      <c r="C266" s="190" t="s">
        <v>104</v>
      </c>
      <c r="D266" s="169"/>
      <c r="E266" s="170"/>
      <c r="F266" s="171"/>
      <c r="G266" s="171">
        <f>SUMIF(AG267:AG276,"&lt;&gt;NOR",G267:G276)</f>
        <v>0</v>
      </c>
      <c r="H266" s="171"/>
      <c r="I266" s="171">
        <f>SUM(I267:I276)</f>
        <v>0</v>
      </c>
      <c r="J266" s="171"/>
      <c r="K266" s="171">
        <f>SUM(K267:K276)</f>
        <v>0</v>
      </c>
      <c r="L266" s="171"/>
      <c r="M266" s="171">
        <f>SUM(M267:M276)</f>
        <v>0</v>
      </c>
      <c r="N266" s="171"/>
      <c r="O266" s="171">
        <f>SUM(O267:O276)</f>
        <v>0</v>
      </c>
      <c r="P266" s="171"/>
      <c r="Q266" s="171">
        <f>SUM(Q267:Q276)</f>
        <v>0</v>
      </c>
      <c r="R266" s="171"/>
      <c r="S266" s="171"/>
      <c r="T266" s="172"/>
      <c r="U266" s="166"/>
      <c r="V266" s="166">
        <f>SUM(V267:V276)</f>
        <v>0</v>
      </c>
      <c r="W266" s="166"/>
      <c r="X266" s="166"/>
      <c r="AG266" t="s">
        <v>139</v>
      </c>
    </row>
    <row r="267" spans="1:60" outlineLevel="1" x14ac:dyDescent="0.25">
      <c r="A267" s="180">
        <v>107</v>
      </c>
      <c r="B267" s="181" t="s">
        <v>502</v>
      </c>
      <c r="C267" s="193" t="s">
        <v>503</v>
      </c>
      <c r="D267" s="182" t="s">
        <v>504</v>
      </c>
      <c r="E267" s="183">
        <v>1</v>
      </c>
      <c r="F267" s="184"/>
      <c r="G267" s="185">
        <f>ROUND(E267*F267,2)</f>
        <v>0</v>
      </c>
      <c r="H267" s="184"/>
      <c r="I267" s="185">
        <f>ROUND(E267*H267,2)</f>
        <v>0</v>
      </c>
      <c r="J267" s="184"/>
      <c r="K267" s="185">
        <f>ROUND(E267*J267,2)</f>
        <v>0</v>
      </c>
      <c r="L267" s="185">
        <v>21</v>
      </c>
      <c r="M267" s="185">
        <f>G267*(1+L267/100)</f>
        <v>0</v>
      </c>
      <c r="N267" s="185">
        <v>0</v>
      </c>
      <c r="O267" s="185">
        <f>ROUND(E267*N267,2)</f>
        <v>0</v>
      </c>
      <c r="P267" s="185">
        <v>0</v>
      </c>
      <c r="Q267" s="185">
        <f>ROUND(E267*P267,2)</f>
        <v>0</v>
      </c>
      <c r="R267" s="185"/>
      <c r="S267" s="185" t="s">
        <v>241</v>
      </c>
      <c r="T267" s="186" t="s">
        <v>145</v>
      </c>
      <c r="U267" s="162">
        <v>0</v>
      </c>
      <c r="V267" s="162">
        <f>ROUND(E267*U267,2)</f>
        <v>0</v>
      </c>
      <c r="W267" s="162"/>
      <c r="X267" s="162" t="s">
        <v>146</v>
      </c>
      <c r="Y267" s="152"/>
      <c r="Z267" s="152"/>
      <c r="AA267" s="152"/>
      <c r="AB267" s="152"/>
      <c r="AC267" s="152"/>
      <c r="AD267" s="152"/>
      <c r="AE267" s="152"/>
      <c r="AF267" s="152"/>
      <c r="AG267" s="152" t="s">
        <v>244</v>
      </c>
      <c r="AH267" s="152"/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 outlineLevel="1" x14ac:dyDescent="0.25">
      <c r="A268" s="180">
        <v>108</v>
      </c>
      <c r="B268" s="181" t="s">
        <v>505</v>
      </c>
      <c r="C268" s="193" t="s">
        <v>506</v>
      </c>
      <c r="D268" s="182" t="s">
        <v>504</v>
      </c>
      <c r="E268" s="183">
        <v>1</v>
      </c>
      <c r="F268" s="184"/>
      <c r="G268" s="185">
        <f>ROUND(E268*F268,2)</f>
        <v>0</v>
      </c>
      <c r="H268" s="184"/>
      <c r="I268" s="185">
        <f>ROUND(E268*H268,2)</f>
        <v>0</v>
      </c>
      <c r="J268" s="184"/>
      <c r="K268" s="185">
        <f>ROUND(E268*J268,2)</f>
        <v>0</v>
      </c>
      <c r="L268" s="185">
        <v>21</v>
      </c>
      <c r="M268" s="185">
        <f>G268*(1+L268/100)</f>
        <v>0</v>
      </c>
      <c r="N268" s="185">
        <v>0</v>
      </c>
      <c r="O268" s="185">
        <f>ROUND(E268*N268,2)</f>
        <v>0</v>
      </c>
      <c r="P268" s="185">
        <v>0</v>
      </c>
      <c r="Q268" s="185">
        <f>ROUND(E268*P268,2)</f>
        <v>0</v>
      </c>
      <c r="R268" s="185"/>
      <c r="S268" s="185" t="s">
        <v>241</v>
      </c>
      <c r="T268" s="186" t="s">
        <v>145</v>
      </c>
      <c r="U268" s="162">
        <v>0</v>
      </c>
      <c r="V268" s="162">
        <f>ROUND(E268*U268,2)</f>
        <v>0</v>
      </c>
      <c r="W268" s="162"/>
      <c r="X268" s="162" t="s">
        <v>146</v>
      </c>
      <c r="Y268" s="152"/>
      <c r="Z268" s="152"/>
      <c r="AA268" s="152"/>
      <c r="AB268" s="152"/>
      <c r="AC268" s="152"/>
      <c r="AD268" s="152"/>
      <c r="AE268" s="152"/>
      <c r="AF268" s="152"/>
      <c r="AG268" s="152" t="s">
        <v>244</v>
      </c>
      <c r="AH268" s="152"/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outlineLevel="1" x14ac:dyDescent="0.25">
      <c r="A269" s="173">
        <v>109</v>
      </c>
      <c r="B269" s="174" t="s">
        <v>507</v>
      </c>
      <c r="C269" s="191" t="s">
        <v>508</v>
      </c>
      <c r="D269" s="175" t="s">
        <v>509</v>
      </c>
      <c r="E269" s="176">
        <v>1</v>
      </c>
      <c r="F269" s="177"/>
      <c r="G269" s="178">
        <f>ROUND(E269*F269,2)</f>
        <v>0</v>
      </c>
      <c r="H269" s="177"/>
      <c r="I269" s="178">
        <f>ROUND(E269*H269,2)</f>
        <v>0</v>
      </c>
      <c r="J269" s="177"/>
      <c r="K269" s="178">
        <f>ROUND(E269*J269,2)</f>
        <v>0</v>
      </c>
      <c r="L269" s="178">
        <v>21</v>
      </c>
      <c r="M269" s="178">
        <f>G269*(1+L269/100)</f>
        <v>0</v>
      </c>
      <c r="N269" s="178">
        <v>0</v>
      </c>
      <c r="O269" s="178">
        <f>ROUND(E269*N269,2)</f>
        <v>0</v>
      </c>
      <c r="P269" s="178">
        <v>0</v>
      </c>
      <c r="Q269" s="178">
        <f>ROUND(E269*P269,2)</f>
        <v>0</v>
      </c>
      <c r="R269" s="178"/>
      <c r="S269" s="178" t="s">
        <v>241</v>
      </c>
      <c r="T269" s="179" t="s">
        <v>145</v>
      </c>
      <c r="U269" s="162">
        <v>0</v>
      </c>
      <c r="V269" s="162">
        <f>ROUND(E269*U269,2)</f>
        <v>0</v>
      </c>
      <c r="W269" s="162"/>
      <c r="X269" s="162" t="s">
        <v>146</v>
      </c>
      <c r="Y269" s="152"/>
      <c r="Z269" s="152"/>
      <c r="AA269" s="152"/>
      <c r="AB269" s="152"/>
      <c r="AC269" s="152"/>
      <c r="AD269" s="152"/>
      <c r="AE269" s="152"/>
      <c r="AF269" s="152"/>
      <c r="AG269" s="152" t="s">
        <v>244</v>
      </c>
      <c r="AH269" s="152"/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 x14ac:dyDescent="0.25">
      <c r="A270" s="159"/>
      <c r="B270" s="160"/>
      <c r="C270" s="265" t="s">
        <v>510</v>
      </c>
      <c r="D270" s="266"/>
      <c r="E270" s="266"/>
      <c r="F270" s="266"/>
      <c r="G270" s="266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52"/>
      <c r="Z270" s="152"/>
      <c r="AA270" s="152"/>
      <c r="AB270" s="152"/>
      <c r="AC270" s="152"/>
      <c r="AD270" s="152"/>
      <c r="AE270" s="152"/>
      <c r="AF270" s="152"/>
      <c r="AG270" s="152" t="s">
        <v>162</v>
      </c>
      <c r="AH270" s="152"/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outlineLevel="1" x14ac:dyDescent="0.25">
      <c r="A271" s="180">
        <v>110</v>
      </c>
      <c r="B271" s="181" t="s">
        <v>511</v>
      </c>
      <c r="C271" s="193" t="s">
        <v>512</v>
      </c>
      <c r="D271" s="182" t="s">
        <v>509</v>
      </c>
      <c r="E271" s="183">
        <v>1</v>
      </c>
      <c r="F271" s="184"/>
      <c r="G271" s="185">
        <f t="shared" ref="G271:G276" si="0">ROUND(E271*F271,2)</f>
        <v>0</v>
      </c>
      <c r="H271" s="184"/>
      <c r="I271" s="185">
        <f t="shared" ref="I271:I276" si="1">ROUND(E271*H271,2)</f>
        <v>0</v>
      </c>
      <c r="J271" s="184"/>
      <c r="K271" s="185">
        <f t="shared" ref="K271:K276" si="2">ROUND(E271*J271,2)</f>
        <v>0</v>
      </c>
      <c r="L271" s="185">
        <v>21</v>
      </c>
      <c r="M271" s="185">
        <f t="shared" ref="M271:M276" si="3">G271*(1+L271/100)</f>
        <v>0</v>
      </c>
      <c r="N271" s="185">
        <v>0</v>
      </c>
      <c r="O271" s="185">
        <f t="shared" ref="O271:O276" si="4">ROUND(E271*N271,2)</f>
        <v>0</v>
      </c>
      <c r="P271" s="185">
        <v>0</v>
      </c>
      <c r="Q271" s="185">
        <f t="shared" ref="Q271:Q276" si="5">ROUND(E271*P271,2)</f>
        <v>0</v>
      </c>
      <c r="R271" s="185"/>
      <c r="S271" s="185" t="s">
        <v>241</v>
      </c>
      <c r="T271" s="186" t="s">
        <v>145</v>
      </c>
      <c r="U271" s="162">
        <v>0</v>
      </c>
      <c r="V271" s="162">
        <f t="shared" ref="V271:V276" si="6">ROUND(E271*U271,2)</f>
        <v>0</v>
      </c>
      <c r="W271" s="162"/>
      <c r="X271" s="162" t="s">
        <v>146</v>
      </c>
      <c r="Y271" s="152"/>
      <c r="Z271" s="152"/>
      <c r="AA271" s="152"/>
      <c r="AB271" s="152"/>
      <c r="AC271" s="152"/>
      <c r="AD271" s="152"/>
      <c r="AE271" s="152"/>
      <c r="AF271" s="152"/>
      <c r="AG271" s="152" t="s">
        <v>244</v>
      </c>
      <c r="AH271" s="152"/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  <c r="AY271" s="152"/>
      <c r="AZ271" s="152"/>
      <c r="BA271" s="152"/>
      <c r="BB271" s="152"/>
      <c r="BC271" s="152"/>
      <c r="BD271" s="152"/>
      <c r="BE271" s="152"/>
      <c r="BF271" s="152"/>
      <c r="BG271" s="152"/>
      <c r="BH271" s="152"/>
    </row>
    <row r="272" spans="1:60" outlineLevel="1" x14ac:dyDescent="0.25">
      <c r="A272" s="180">
        <v>111</v>
      </c>
      <c r="B272" s="181" t="s">
        <v>513</v>
      </c>
      <c r="C272" s="193" t="s">
        <v>514</v>
      </c>
      <c r="D272" s="182" t="s">
        <v>509</v>
      </c>
      <c r="E272" s="183">
        <v>1</v>
      </c>
      <c r="F272" s="184"/>
      <c r="G272" s="185">
        <f t="shared" si="0"/>
        <v>0</v>
      </c>
      <c r="H272" s="184"/>
      <c r="I272" s="185">
        <f t="shared" si="1"/>
        <v>0</v>
      </c>
      <c r="J272" s="184"/>
      <c r="K272" s="185">
        <f t="shared" si="2"/>
        <v>0</v>
      </c>
      <c r="L272" s="185">
        <v>21</v>
      </c>
      <c r="M272" s="185">
        <f t="shared" si="3"/>
        <v>0</v>
      </c>
      <c r="N272" s="185">
        <v>0</v>
      </c>
      <c r="O272" s="185">
        <f t="shared" si="4"/>
        <v>0</v>
      </c>
      <c r="P272" s="185">
        <v>0</v>
      </c>
      <c r="Q272" s="185">
        <f t="shared" si="5"/>
        <v>0</v>
      </c>
      <c r="R272" s="185"/>
      <c r="S272" s="185" t="s">
        <v>241</v>
      </c>
      <c r="T272" s="186" t="s">
        <v>145</v>
      </c>
      <c r="U272" s="162">
        <v>0</v>
      </c>
      <c r="V272" s="162">
        <f t="shared" si="6"/>
        <v>0</v>
      </c>
      <c r="W272" s="162"/>
      <c r="X272" s="162" t="s">
        <v>146</v>
      </c>
      <c r="Y272" s="152"/>
      <c r="Z272" s="152"/>
      <c r="AA272" s="152"/>
      <c r="AB272" s="152"/>
      <c r="AC272" s="152"/>
      <c r="AD272" s="152"/>
      <c r="AE272" s="152"/>
      <c r="AF272" s="152"/>
      <c r="AG272" s="152" t="s">
        <v>244</v>
      </c>
      <c r="AH272" s="152"/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outlineLevel="1" x14ac:dyDescent="0.25">
      <c r="A273" s="180">
        <v>112</v>
      </c>
      <c r="B273" s="181" t="s">
        <v>515</v>
      </c>
      <c r="C273" s="193" t="s">
        <v>516</v>
      </c>
      <c r="D273" s="182" t="s">
        <v>509</v>
      </c>
      <c r="E273" s="183">
        <v>1</v>
      </c>
      <c r="F273" s="184"/>
      <c r="G273" s="185">
        <f t="shared" si="0"/>
        <v>0</v>
      </c>
      <c r="H273" s="184"/>
      <c r="I273" s="185">
        <f t="shared" si="1"/>
        <v>0</v>
      </c>
      <c r="J273" s="184"/>
      <c r="K273" s="185">
        <f t="shared" si="2"/>
        <v>0</v>
      </c>
      <c r="L273" s="185">
        <v>21</v>
      </c>
      <c r="M273" s="185">
        <f t="shared" si="3"/>
        <v>0</v>
      </c>
      <c r="N273" s="185">
        <v>0</v>
      </c>
      <c r="O273" s="185">
        <f t="shared" si="4"/>
        <v>0</v>
      </c>
      <c r="P273" s="185">
        <v>0</v>
      </c>
      <c r="Q273" s="185">
        <f t="shared" si="5"/>
        <v>0</v>
      </c>
      <c r="R273" s="185"/>
      <c r="S273" s="185" t="s">
        <v>241</v>
      </c>
      <c r="T273" s="186" t="s">
        <v>145</v>
      </c>
      <c r="U273" s="162">
        <v>0</v>
      </c>
      <c r="V273" s="162">
        <f t="shared" si="6"/>
        <v>0</v>
      </c>
      <c r="W273" s="162"/>
      <c r="X273" s="162" t="s">
        <v>146</v>
      </c>
      <c r="Y273" s="152"/>
      <c r="Z273" s="152"/>
      <c r="AA273" s="152"/>
      <c r="AB273" s="152"/>
      <c r="AC273" s="152"/>
      <c r="AD273" s="152"/>
      <c r="AE273" s="152"/>
      <c r="AF273" s="152"/>
      <c r="AG273" s="152" t="s">
        <v>244</v>
      </c>
      <c r="AH273" s="152"/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</row>
    <row r="274" spans="1:60" outlineLevel="1" x14ac:dyDescent="0.25">
      <c r="A274" s="180">
        <v>113</v>
      </c>
      <c r="B274" s="181" t="s">
        <v>517</v>
      </c>
      <c r="C274" s="193" t="s">
        <v>518</v>
      </c>
      <c r="D274" s="182" t="s">
        <v>509</v>
      </c>
      <c r="E274" s="183">
        <v>1</v>
      </c>
      <c r="F274" s="184"/>
      <c r="G274" s="185">
        <f t="shared" si="0"/>
        <v>0</v>
      </c>
      <c r="H274" s="184"/>
      <c r="I274" s="185">
        <f t="shared" si="1"/>
        <v>0</v>
      </c>
      <c r="J274" s="184"/>
      <c r="K274" s="185">
        <f t="shared" si="2"/>
        <v>0</v>
      </c>
      <c r="L274" s="185">
        <v>21</v>
      </c>
      <c r="M274" s="185">
        <f t="shared" si="3"/>
        <v>0</v>
      </c>
      <c r="N274" s="185">
        <v>0</v>
      </c>
      <c r="O274" s="185">
        <f t="shared" si="4"/>
        <v>0</v>
      </c>
      <c r="P274" s="185">
        <v>0</v>
      </c>
      <c r="Q274" s="185">
        <f t="shared" si="5"/>
        <v>0</v>
      </c>
      <c r="R274" s="185"/>
      <c r="S274" s="185" t="s">
        <v>241</v>
      </c>
      <c r="T274" s="186" t="s">
        <v>145</v>
      </c>
      <c r="U274" s="162">
        <v>0</v>
      </c>
      <c r="V274" s="162">
        <f t="shared" si="6"/>
        <v>0</v>
      </c>
      <c r="W274" s="162"/>
      <c r="X274" s="162" t="s">
        <v>146</v>
      </c>
      <c r="Y274" s="152"/>
      <c r="Z274" s="152"/>
      <c r="AA274" s="152"/>
      <c r="AB274" s="152"/>
      <c r="AC274" s="152"/>
      <c r="AD274" s="152"/>
      <c r="AE274" s="152"/>
      <c r="AF274" s="152"/>
      <c r="AG274" s="152" t="s">
        <v>244</v>
      </c>
      <c r="AH274" s="152"/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outlineLevel="1" x14ac:dyDescent="0.25">
      <c r="A275" s="180">
        <v>114</v>
      </c>
      <c r="B275" s="181" t="s">
        <v>519</v>
      </c>
      <c r="C275" s="193" t="s">
        <v>520</v>
      </c>
      <c r="D275" s="182" t="s">
        <v>509</v>
      </c>
      <c r="E275" s="183">
        <v>1</v>
      </c>
      <c r="F275" s="184"/>
      <c r="G275" s="185">
        <f t="shared" si="0"/>
        <v>0</v>
      </c>
      <c r="H275" s="184"/>
      <c r="I275" s="185">
        <f t="shared" si="1"/>
        <v>0</v>
      </c>
      <c r="J275" s="184"/>
      <c r="K275" s="185">
        <f t="shared" si="2"/>
        <v>0</v>
      </c>
      <c r="L275" s="185">
        <v>21</v>
      </c>
      <c r="M275" s="185">
        <f t="shared" si="3"/>
        <v>0</v>
      </c>
      <c r="N275" s="185">
        <v>0</v>
      </c>
      <c r="O275" s="185">
        <f t="shared" si="4"/>
        <v>0</v>
      </c>
      <c r="P275" s="185">
        <v>0</v>
      </c>
      <c r="Q275" s="185">
        <f t="shared" si="5"/>
        <v>0</v>
      </c>
      <c r="R275" s="185"/>
      <c r="S275" s="185" t="s">
        <v>241</v>
      </c>
      <c r="T275" s="186" t="s">
        <v>145</v>
      </c>
      <c r="U275" s="162">
        <v>0</v>
      </c>
      <c r="V275" s="162">
        <f t="shared" si="6"/>
        <v>0</v>
      </c>
      <c r="W275" s="162"/>
      <c r="X275" s="162" t="s">
        <v>146</v>
      </c>
      <c r="Y275" s="152"/>
      <c r="Z275" s="152"/>
      <c r="AA275" s="152"/>
      <c r="AB275" s="152"/>
      <c r="AC275" s="152"/>
      <c r="AD275" s="152"/>
      <c r="AE275" s="152"/>
      <c r="AF275" s="152"/>
      <c r="AG275" s="152" t="s">
        <v>244</v>
      </c>
      <c r="AH275" s="152"/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outlineLevel="1" x14ac:dyDescent="0.25">
      <c r="A276" s="180">
        <v>115</v>
      </c>
      <c r="B276" s="181" t="s">
        <v>521</v>
      </c>
      <c r="C276" s="193" t="s">
        <v>522</v>
      </c>
      <c r="D276" s="182" t="s">
        <v>509</v>
      </c>
      <c r="E276" s="183">
        <v>1</v>
      </c>
      <c r="F276" s="184"/>
      <c r="G276" s="185">
        <f t="shared" si="0"/>
        <v>0</v>
      </c>
      <c r="H276" s="184"/>
      <c r="I276" s="185">
        <f t="shared" si="1"/>
        <v>0</v>
      </c>
      <c r="J276" s="184"/>
      <c r="K276" s="185">
        <f t="shared" si="2"/>
        <v>0</v>
      </c>
      <c r="L276" s="185">
        <v>21</v>
      </c>
      <c r="M276" s="185">
        <f t="shared" si="3"/>
        <v>0</v>
      </c>
      <c r="N276" s="185">
        <v>0</v>
      </c>
      <c r="O276" s="185">
        <f t="shared" si="4"/>
        <v>0</v>
      </c>
      <c r="P276" s="185">
        <v>0</v>
      </c>
      <c r="Q276" s="185">
        <f t="shared" si="5"/>
        <v>0</v>
      </c>
      <c r="R276" s="185"/>
      <c r="S276" s="185" t="s">
        <v>241</v>
      </c>
      <c r="T276" s="186" t="s">
        <v>145</v>
      </c>
      <c r="U276" s="162">
        <v>0</v>
      </c>
      <c r="V276" s="162">
        <f t="shared" si="6"/>
        <v>0</v>
      </c>
      <c r="W276" s="162"/>
      <c r="X276" s="162" t="s">
        <v>146</v>
      </c>
      <c r="Y276" s="152"/>
      <c r="Z276" s="152"/>
      <c r="AA276" s="152"/>
      <c r="AB276" s="152"/>
      <c r="AC276" s="152"/>
      <c r="AD276" s="152"/>
      <c r="AE276" s="152"/>
      <c r="AF276" s="152"/>
      <c r="AG276" s="152" t="s">
        <v>244</v>
      </c>
      <c r="AH276" s="152"/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x14ac:dyDescent="0.25">
      <c r="A277" s="167" t="s">
        <v>138</v>
      </c>
      <c r="B277" s="168" t="s">
        <v>105</v>
      </c>
      <c r="C277" s="190" t="s">
        <v>106</v>
      </c>
      <c r="D277" s="169"/>
      <c r="E277" s="170"/>
      <c r="F277" s="171"/>
      <c r="G277" s="171">
        <f>SUMIF(AG278:AG278,"&lt;&gt;NOR",G278:G278)</f>
        <v>0</v>
      </c>
      <c r="H277" s="171"/>
      <c r="I277" s="171">
        <f>SUM(I278:I278)</f>
        <v>0</v>
      </c>
      <c r="J277" s="171"/>
      <c r="K277" s="171">
        <f>SUM(K278:K278)</f>
        <v>0</v>
      </c>
      <c r="L277" s="171"/>
      <c r="M277" s="171">
        <f>SUM(M278:M278)</f>
        <v>0</v>
      </c>
      <c r="N277" s="171"/>
      <c r="O277" s="171">
        <f>SUM(O278:O278)</f>
        <v>0</v>
      </c>
      <c r="P277" s="171"/>
      <c r="Q277" s="171">
        <f>SUM(Q278:Q278)</f>
        <v>0</v>
      </c>
      <c r="R277" s="171"/>
      <c r="S277" s="171"/>
      <c r="T277" s="172"/>
      <c r="U277" s="166"/>
      <c r="V277" s="166">
        <f>SUM(V278:V278)</f>
        <v>0</v>
      </c>
      <c r="W277" s="166"/>
      <c r="X277" s="166"/>
      <c r="AG277" t="s">
        <v>139</v>
      </c>
    </row>
    <row r="278" spans="1:60" outlineLevel="1" x14ac:dyDescent="0.25">
      <c r="A278" s="180">
        <v>116</v>
      </c>
      <c r="B278" s="181" t="s">
        <v>523</v>
      </c>
      <c r="C278" s="193" t="s">
        <v>524</v>
      </c>
      <c r="D278" s="182" t="s">
        <v>240</v>
      </c>
      <c r="E278" s="183">
        <v>1</v>
      </c>
      <c r="F278" s="184"/>
      <c r="G278" s="185">
        <f>ROUND(E278*F278,2)</f>
        <v>0</v>
      </c>
      <c r="H278" s="184"/>
      <c r="I278" s="185">
        <f>ROUND(E278*H278,2)</f>
        <v>0</v>
      </c>
      <c r="J278" s="184"/>
      <c r="K278" s="185">
        <f>ROUND(E278*J278,2)</f>
        <v>0</v>
      </c>
      <c r="L278" s="185">
        <v>21</v>
      </c>
      <c r="M278" s="185">
        <f>G278*(1+L278/100)</f>
        <v>0</v>
      </c>
      <c r="N278" s="185">
        <v>0</v>
      </c>
      <c r="O278" s="185">
        <f>ROUND(E278*N278,2)</f>
        <v>0</v>
      </c>
      <c r="P278" s="185">
        <v>0</v>
      </c>
      <c r="Q278" s="185">
        <f>ROUND(E278*P278,2)</f>
        <v>0</v>
      </c>
      <c r="R278" s="185"/>
      <c r="S278" s="185" t="s">
        <v>241</v>
      </c>
      <c r="T278" s="186" t="s">
        <v>145</v>
      </c>
      <c r="U278" s="162">
        <v>0</v>
      </c>
      <c r="V278" s="162">
        <f>ROUND(E278*U278,2)</f>
        <v>0</v>
      </c>
      <c r="W278" s="162"/>
      <c r="X278" s="162" t="s">
        <v>146</v>
      </c>
      <c r="Y278" s="152"/>
      <c r="Z278" s="152"/>
      <c r="AA278" s="152"/>
      <c r="AB278" s="152"/>
      <c r="AC278" s="152"/>
      <c r="AD278" s="152"/>
      <c r="AE278" s="152"/>
      <c r="AF278" s="152"/>
      <c r="AG278" s="152" t="s">
        <v>244</v>
      </c>
      <c r="AH278" s="152"/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x14ac:dyDescent="0.25">
      <c r="A279" s="167" t="s">
        <v>138</v>
      </c>
      <c r="B279" s="168" t="s">
        <v>107</v>
      </c>
      <c r="C279" s="190" t="s">
        <v>108</v>
      </c>
      <c r="D279" s="169"/>
      <c r="E279" s="170"/>
      <c r="F279" s="171"/>
      <c r="G279" s="171">
        <f>SUMIF(AG280:AG286,"&lt;&gt;NOR",G280:G286)</f>
        <v>0</v>
      </c>
      <c r="H279" s="171"/>
      <c r="I279" s="171">
        <f>SUM(I280:I286)</f>
        <v>0</v>
      </c>
      <c r="J279" s="171"/>
      <c r="K279" s="171">
        <f>SUM(K280:K286)</f>
        <v>0</v>
      </c>
      <c r="L279" s="171"/>
      <c r="M279" s="171">
        <f>SUM(M280:M286)</f>
        <v>0</v>
      </c>
      <c r="N279" s="171"/>
      <c r="O279" s="171">
        <f>SUM(O280:O286)</f>
        <v>0</v>
      </c>
      <c r="P279" s="171"/>
      <c r="Q279" s="171">
        <f>SUM(Q280:Q286)</f>
        <v>0</v>
      </c>
      <c r="R279" s="171"/>
      <c r="S279" s="171"/>
      <c r="T279" s="172"/>
      <c r="U279" s="166"/>
      <c r="V279" s="166">
        <f>SUM(V280:V286)</f>
        <v>27.64</v>
      </c>
      <c r="W279" s="166"/>
      <c r="X279" s="166"/>
      <c r="AG279" t="s">
        <v>139</v>
      </c>
    </row>
    <row r="280" spans="1:60" ht="20.399999999999999" outlineLevel="1" x14ac:dyDescent="0.25">
      <c r="A280" s="173">
        <v>117</v>
      </c>
      <c r="B280" s="174" t="s">
        <v>525</v>
      </c>
      <c r="C280" s="191" t="s">
        <v>526</v>
      </c>
      <c r="D280" s="175" t="s">
        <v>194</v>
      </c>
      <c r="E280" s="176">
        <v>10.74553</v>
      </c>
      <c r="F280" s="177"/>
      <c r="G280" s="178">
        <f>ROUND(E280*F280,2)</f>
        <v>0</v>
      </c>
      <c r="H280" s="177"/>
      <c r="I280" s="178">
        <f>ROUND(E280*H280,2)</f>
        <v>0</v>
      </c>
      <c r="J280" s="177"/>
      <c r="K280" s="178">
        <f>ROUND(E280*J280,2)</f>
        <v>0</v>
      </c>
      <c r="L280" s="178">
        <v>21</v>
      </c>
      <c r="M280" s="178">
        <f>G280*(1+L280/100)</f>
        <v>0</v>
      </c>
      <c r="N280" s="178">
        <v>0</v>
      </c>
      <c r="O280" s="178">
        <f>ROUND(E280*N280,2)</f>
        <v>0</v>
      </c>
      <c r="P280" s="178">
        <v>0</v>
      </c>
      <c r="Q280" s="178">
        <f>ROUND(E280*P280,2)</f>
        <v>0</v>
      </c>
      <c r="R280" s="178" t="s">
        <v>527</v>
      </c>
      <c r="S280" s="178" t="s">
        <v>144</v>
      </c>
      <c r="T280" s="179" t="s">
        <v>144</v>
      </c>
      <c r="U280" s="162">
        <v>1.1399999999999999</v>
      </c>
      <c r="V280" s="162">
        <f>ROUND(E280*U280,2)</f>
        <v>12.25</v>
      </c>
      <c r="W280" s="162"/>
      <c r="X280" s="162" t="s">
        <v>528</v>
      </c>
      <c r="Y280" s="152"/>
      <c r="Z280" s="152"/>
      <c r="AA280" s="152"/>
      <c r="AB280" s="152"/>
      <c r="AC280" s="152"/>
      <c r="AD280" s="152"/>
      <c r="AE280" s="152"/>
      <c r="AF280" s="152"/>
      <c r="AG280" s="152" t="s">
        <v>529</v>
      </c>
      <c r="AH280" s="152"/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ht="21" outlineLevel="1" x14ac:dyDescent="0.25">
      <c r="A281" s="159"/>
      <c r="B281" s="160"/>
      <c r="C281" s="254" t="s">
        <v>530</v>
      </c>
      <c r="D281" s="255"/>
      <c r="E281" s="255"/>
      <c r="F281" s="255"/>
      <c r="G281" s="255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52"/>
      <c r="Z281" s="152"/>
      <c r="AA281" s="152"/>
      <c r="AB281" s="152"/>
      <c r="AC281" s="152"/>
      <c r="AD281" s="152"/>
      <c r="AE281" s="152"/>
      <c r="AF281" s="152"/>
      <c r="AG281" s="152" t="s">
        <v>149</v>
      </c>
      <c r="AH281" s="152"/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87" t="str">
        <f>C281</f>
        <v>vybouraných hmot se složením a hrubým urovnáním nebo přeložením na jiný dopravní prostředek, nebo nakládání na dopravní prostředek pro vodorovnou dopravu,</v>
      </c>
      <c r="BB281" s="152"/>
      <c r="BC281" s="152"/>
      <c r="BD281" s="152"/>
      <c r="BE281" s="152"/>
      <c r="BF281" s="152"/>
      <c r="BG281" s="152"/>
      <c r="BH281" s="152"/>
    </row>
    <row r="282" spans="1:60" outlineLevel="1" x14ac:dyDescent="0.25">
      <c r="A282" s="173">
        <v>118</v>
      </c>
      <c r="B282" s="174" t="s">
        <v>531</v>
      </c>
      <c r="C282" s="191" t="s">
        <v>532</v>
      </c>
      <c r="D282" s="175" t="s">
        <v>194</v>
      </c>
      <c r="E282" s="176">
        <v>10.74553</v>
      </c>
      <c r="F282" s="177"/>
      <c r="G282" s="178">
        <f>ROUND(E282*F282,2)</f>
        <v>0</v>
      </c>
      <c r="H282" s="177"/>
      <c r="I282" s="178">
        <f>ROUND(E282*H282,2)</f>
        <v>0</v>
      </c>
      <c r="J282" s="177"/>
      <c r="K282" s="178">
        <f>ROUND(E282*J282,2)</f>
        <v>0</v>
      </c>
      <c r="L282" s="178">
        <v>21</v>
      </c>
      <c r="M282" s="178">
        <f>G282*(1+L282/100)</f>
        <v>0</v>
      </c>
      <c r="N282" s="178">
        <v>0</v>
      </c>
      <c r="O282" s="178">
        <f>ROUND(E282*N282,2)</f>
        <v>0</v>
      </c>
      <c r="P282" s="178">
        <v>0</v>
      </c>
      <c r="Q282" s="178">
        <f>ROUND(E282*P282,2)</f>
        <v>0</v>
      </c>
      <c r="R282" s="178" t="s">
        <v>367</v>
      </c>
      <c r="S282" s="178" t="s">
        <v>144</v>
      </c>
      <c r="T282" s="179" t="s">
        <v>145</v>
      </c>
      <c r="U282" s="162">
        <v>0.49</v>
      </c>
      <c r="V282" s="162">
        <f>ROUND(E282*U282,2)</f>
        <v>5.27</v>
      </c>
      <c r="W282" s="162"/>
      <c r="X282" s="162" t="s">
        <v>528</v>
      </c>
      <c r="Y282" s="152"/>
      <c r="Z282" s="152"/>
      <c r="AA282" s="152"/>
      <c r="AB282" s="152"/>
      <c r="AC282" s="152"/>
      <c r="AD282" s="152"/>
      <c r="AE282" s="152"/>
      <c r="AF282" s="152"/>
      <c r="AG282" s="152" t="s">
        <v>529</v>
      </c>
      <c r="AH282" s="152"/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 x14ac:dyDescent="0.25">
      <c r="A283" s="159"/>
      <c r="B283" s="160"/>
      <c r="C283" s="265" t="s">
        <v>533</v>
      </c>
      <c r="D283" s="266"/>
      <c r="E283" s="266"/>
      <c r="F283" s="266"/>
      <c r="G283" s="266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52"/>
      <c r="Z283" s="152"/>
      <c r="AA283" s="152"/>
      <c r="AB283" s="152"/>
      <c r="AC283" s="152"/>
      <c r="AD283" s="152"/>
      <c r="AE283" s="152"/>
      <c r="AF283" s="152"/>
      <c r="AG283" s="152" t="s">
        <v>162</v>
      </c>
      <c r="AH283" s="152"/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outlineLevel="1" x14ac:dyDescent="0.25">
      <c r="A284" s="180">
        <v>119</v>
      </c>
      <c r="B284" s="181" t="s">
        <v>534</v>
      </c>
      <c r="C284" s="193" t="s">
        <v>535</v>
      </c>
      <c r="D284" s="182" t="s">
        <v>194</v>
      </c>
      <c r="E284" s="183">
        <v>107.45528</v>
      </c>
      <c r="F284" s="184"/>
      <c r="G284" s="185">
        <f>ROUND(E284*F284,2)</f>
        <v>0</v>
      </c>
      <c r="H284" s="184"/>
      <c r="I284" s="185">
        <f>ROUND(E284*H284,2)</f>
        <v>0</v>
      </c>
      <c r="J284" s="184"/>
      <c r="K284" s="185">
        <f>ROUND(E284*J284,2)</f>
        <v>0</v>
      </c>
      <c r="L284" s="185">
        <v>21</v>
      </c>
      <c r="M284" s="185">
        <f>G284*(1+L284/100)</f>
        <v>0</v>
      </c>
      <c r="N284" s="185">
        <v>0</v>
      </c>
      <c r="O284" s="185">
        <f>ROUND(E284*N284,2)</f>
        <v>0</v>
      </c>
      <c r="P284" s="185">
        <v>0</v>
      </c>
      <c r="Q284" s="185">
        <f>ROUND(E284*P284,2)</f>
        <v>0</v>
      </c>
      <c r="R284" s="185" t="s">
        <v>367</v>
      </c>
      <c r="S284" s="185" t="s">
        <v>144</v>
      </c>
      <c r="T284" s="186" t="s">
        <v>145</v>
      </c>
      <c r="U284" s="162">
        <v>0</v>
      </c>
      <c r="V284" s="162">
        <f>ROUND(E284*U284,2)</f>
        <v>0</v>
      </c>
      <c r="W284" s="162"/>
      <c r="X284" s="162" t="s">
        <v>528</v>
      </c>
      <c r="Y284" s="152"/>
      <c r="Z284" s="152"/>
      <c r="AA284" s="152"/>
      <c r="AB284" s="152"/>
      <c r="AC284" s="152"/>
      <c r="AD284" s="152"/>
      <c r="AE284" s="152"/>
      <c r="AF284" s="152"/>
      <c r="AG284" s="152" t="s">
        <v>529</v>
      </c>
      <c r="AH284" s="152"/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outlineLevel="1" x14ac:dyDescent="0.25">
      <c r="A285" s="180">
        <v>120</v>
      </c>
      <c r="B285" s="181" t="s">
        <v>536</v>
      </c>
      <c r="C285" s="193" t="s">
        <v>537</v>
      </c>
      <c r="D285" s="182" t="s">
        <v>194</v>
      </c>
      <c r="E285" s="183">
        <v>10.74553</v>
      </c>
      <c r="F285" s="184"/>
      <c r="G285" s="185">
        <f>ROUND(E285*F285,2)</f>
        <v>0</v>
      </c>
      <c r="H285" s="184"/>
      <c r="I285" s="185">
        <f>ROUND(E285*H285,2)</f>
        <v>0</v>
      </c>
      <c r="J285" s="184"/>
      <c r="K285" s="185">
        <f>ROUND(E285*J285,2)</f>
        <v>0</v>
      </c>
      <c r="L285" s="185">
        <v>21</v>
      </c>
      <c r="M285" s="185">
        <f>G285*(1+L285/100)</f>
        <v>0</v>
      </c>
      <c r="N285" s="185">
        <v>0</v>
      </c>
      <c r="O285" s="185">
        <f>ROUND(E285*N285,2)</f>
        <v>0</v>
      </c>
      <c r="P285" s="185">
        <v>0</v>
      </c>
      <c r="Q285" s="185">
        <f>ROUND(E285*P285,2)</f>
        <v>0</v>
      </c>
      <c r="R285" s="185" t="s">
        <v>367</v>
      </c>
      <c r="S285" s="185" t="s">
        <v>144</v>
      </c>
      <c r="T285" s="186" t="s">
        <v>145</v>
      </c>
      <c r="U285" s="162">
        <v>0.94199999999999995</v>
      </c>
      <c r="V285" s="162">
        <f>ROUND(E285*U285,2)</f>
        <v>10.119999999999999</v>
      </c>
      <c r="W285" s="162"/>
      <c r="X285" s="162" t="s">
        <v>528</v>
      </c>
      <c r="Y285" s="152"/>
      <c r="Z285" s="152"/>
      <c r="AA285" s="152"/>
      <c r="AB285" s="152"/>
      <c r="AC285" s="152"/>
      <c r="AD285" s="152"/>
      <c r="AE285" s="152"/>
      <c r="AF285" s="152"/>
      <c r="AG285" s="152" t="s">
        <v>529</v>
      </c>
      <c r="AH285" s="152"/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outlineLevel="1" x14ac:dyDescent="0.25">
      <c r="A286" s="180">
        <v>121</v>
      </c>
      <c r="B286" s="181" t="s">
        <v>538</v>
      </c>
      <c r="C286" s="193" t="s">
        <v>539</v>
      </c>
      <c r="D286" s="182" t="s">
        <v>194</v>
      </c>
      <c r="E286" s="183">
        <v>10.74553</v>
      </c>
      <c r="F286" s="184"/>
      <c r="G286" s="185">
        <f>ROUND(E286*F286,2)</f>
        <v>0</v>
      </c>
      <c r="H286" s="184"/>
      <c r="I286" s="185">
        <f>ROUND(E286*H286,2)</f>
        <v>0</v>
      </c>
      <c r="J286" s="184"/>
      <c r="K286" s="185">
        <f>ROUND(E286*J286,2)</f>
        <v>0</v>
      </c>
      <c r="L286" s="185">
        <v>21</v>
      </c>
      <c r="M286" s="185">
        <f>G286*(1+L286/100)</f>
        <v>0</v>
      </c>
      <c r="N286" s="185">
        <v>0</v>
      </c>
      <c r="O286" s="185">
        <f>ROUND(E286*N286,2)</f>
        <v>0</v>
      </c>
      <c r="P286" s="185">
        <v>0</v>
      </c>
      <c r="Q286" s="185">
        <f>ROUND(E286*P286,2)</f>
        <v>0</v>
      </c>
      <c r="R286" s="185" t="s">
        <v>367</v>
      </c>
      <c r="S286" s="185" t="s">
        <v>144</v>
      </c>
      <c r="T286" s="186" t="s">
        <v>145</v>
      </c>
      <c r="U286" s="162">
        <v>0</v>
      </c>
      <c r="V286" s="162">
        <f>ROUND(E286*U286,2)</f>
        <v>0</v>
      </c>
      <c r="W286" s="162"/>
      <c r="X286" s="162" t="s">
        <v>528</v>
      </c>
      <c r="Y286" s="152"/>
      <c r="Z286" s="152"/>
      <c r="AA286" s="152"/>
      <c r="AB286" s="152"/>
      <c r="AC286" s="152"/>
      <c r="AD286" s="152"/>
      <c r="AE286" s="152"/>
      <c r="AF286" s="152"/>
      <c r="AG286" s="152" t="s">
        <v>529</v>
      </c>
      <c r="AH286" s="152"/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x14ac:dyDescent="0.25">
      <c r="A287" s="167" t="s">
        <v>138</v>
      </c>
      <c r="B287" s="168" t="s">
        <v>110</v>
      </c>
      <c r="C287" s="190" t="s">
        <v>27</v>
      </c>
      <c r="D287" s="169"/>
      <c r="E287" s="170"/>
      <c r="F287" s="171"/>
      <c r="G287" s="171">
        <f>SUMIF(AG288:AG294,"&lt;&gt;NOR",G288:G294)</f>
        <v>0</v>
      </c>
      <c r="H287" s="171"/>
      <c r="I287" s="171">
        <f>SUM(I288:I294)</f>
        <v>0</v>
      </c>
      <c r="J287" s="171"/>
      <c r="K287" s="171">
        <f>SUM(K288:K294)</f>
        <v>0</v>
      </c>
      <c r="L287" s="171"/>
      <c r="M287" s="171">
        <f>SUM(M288:M294)</f>
        <v>0</v>
      </c>
      <c r="N287" s="171"/>
      <c r="O287" s="171">
        <f>SUM(O288:O294)</f>
        <v>0</v>
      </c>
      <c r="P287" s="171"/>
      <c r="Q287" s="171">
        <f>SUM(Q288:Q294)</f>
        <v>0</v>
      </c>
      <c r="R287" s="171"/>
      <c r="S287" s="171"/>
      <c r="T287" s="172"/>
      <c r="U287" s="166"/>
      <c r="V287" s="166">
        <f>SUM(V288:V294)</f>
        <v>0</v>
      </c>
      <c r="W287" s="166"/>
      <c r="X287" s="166"/>
      <c r="AG287" t="s">
        <v>139</v>
      </c>
    </row>
    <row r="288" spans="1:60" outlineLevel="1" x14ac:dyDescent="0.25">
      <c r="A288" s="173">
        <v>122</v>
      </c>
      <c r="B288" s="174" t="s">
        <v>540</v>
      </c>
      <c r="C288" s="191" t="s">
        <v>541</v>
      </c>
      <c r="D288" s="175" t="s">
        <v>542</v>
      </c>
      <c r="E288" s="176">
        <v>1</v>
      </c>
      <c r="F288" s="177"/>
      <c r="G288" s="178">
        <f>ROUND(E288*F288,2)</f>
        <v>0</v>
      </c>
      <c r="H288" s="177"/>
      <c r="I288" s="178">
        <f>ROUND(E288*H288,2)</f>
        <v>0</v>
      </c>
      <c r="J288" s="177"/>
      <c r="K288" s="178">
        <f>ROUND(E288*J288,2)</f>
        <v>0</v>
      </c>
      <c r="L288" s="178">
        <v>21</v>
      </c>
      <c r="M288" s="178">
        <f>G288*(1+L288/100)</f>
        <v>0</v>
      </c>
      <c r="N288" s="178">
        <v>0</v>
      </c>
      <c r="O288" s="178">
        <f>ROUND(E288*N288,2)</f>
        <v>0</v>
      </c>
      <c r="P288" s="178">
        <v>0</v>
      </c>
      <c r="Q288" s="178">
        <f>ROUND(E288*P288,2)</f>
        <v>0</v>
      </c>
      <c r="R288" s="178"/>
      <c r="S288" s="178" t="s">
        <v>144</v>
      </c>
      <c r="T288" s="179" t="s">
        <v>145</v>
      </c>
      <c r="U288" s="162">
        <v>0</v>
      </c>
      <c r="V288" s="162">
        <f>ROUND(E288*U288,2)</f>
        <v>0</v>
      </c>
      <c r="W288" s="162"/>
      <c r="X288" s="162" t="s">
        <v>543</v>
      </c>
      <c r="Y288" s="152"/>
      <c r="Z288" s="152"/>
      <c r="AA288" s="152"/>
      <c r="AB288" s="152"/>
      <c r="AC288" s="152"/>
      <c r="AD288" s="152"/>
      <c r="AE288" s="152"/>
      <c r="AF288" s="152"/>
      <c r="AG288" s="152" t="s">
        <v>544</v>
      </c>
      <c r="AH288" s="152"/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 x14ac:dyDescent="0.25">
      <c r="A289" s="159"/>
      <c r="B289" s="160"/>
      <c r="C289" s="265" t="s">
        <v>545</v>
      </c>
      <c r="D289" s="266"/>
      <c r="E289" s="266"/>
      <c r="F289" s="266"/>
      <c r="G289" s="266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52"/>
      <c r="Z289" s="152"/>
      <c r="AA289" s="152"/>
      <c r="AB289" s="152"/>
      <c r="AC289" s="152"/>
      <c r="AD289" s="152"/>
      <c r="AE289" s="152"/>
      <c r="AF289" s="152"/>
      <c r="AG289" s="152" t="s">
        <v>162</v>
      </c>
      <c r="AH289" s="152"/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outlineLevel="1" x14ac:dyDescent="0.25">
      <c r="A290" s="173">
        <v>123</v>
      </c>
      <c r="B290" s="174" t="s">
        <v>546</v>
      </c>
      <c r="C290" s="191" t="s">
        <v>547</v>
      </c>
      <c r="D290" s="175" t="s">
        <v>542</v>
      </c>
      <c r="E290" s="176">
        <v>1</v>
      </c>
      <c r="F290" s="177"/>
      <c r="G290" s="178">
        <f>ROUND(E290*F290,2)</f>
        <v>0</v>
      </c>
      <c r="H290" s="177"/>
      <c r="I290" s="178">
        <f>ROUND(E290*H290,2)</f>
        <v>0</v>
      </c>
      <c r="J290" s="177"/>
      <c r="K290" s="178">
        <f>ROUND(E290*J290,2)</f>
        <v>0</v>
      </c>
      <c r="L290" s="178">
        <v>21</v>
      </c>
      <c r="M290" s="178">
        <f>G290*(1+L290/100)</f>
        <v>0</v>
      </c>
      <c r="N290" s="178">
        <v>0</v>
      </c>
      <c r="O290" s="178">
        <f>ROUND(E290*N290,2)</f>
        <v>0</v>
      </c>
      <c r="P290" s="178">
        <v>0</v>
      </c>
      <c r="Q290" s="178">
        <f>ROUND(E290*P290,2)</f>
        <v>0</v>
      </c>
      <c r="R290" s="178"/>
      <c r="S290" s="178" t="s">
        <v>144</v>
      </c>
      <c r="T290" s="179" t="s">
        <v>145</v>
      </c>
      <c r="U290" s="162">
        <v>0</v>
      </c>
      <c r="V290" s="162">
        <f>ROUND(E290*U290,2)</f>
        <v>0</v>
      </c>
      <c r="W290" s="162"/>
      <c r="X290" s="162" t="s">
        <v>543</v>
      </c>
      <c r="Y290" s="152"/>
      <c r="Z290" s="152"/>
      <c r="AA290" s="152"/>
      <c r="AB290" s="152"/>
      <c r="AC290" s="152"/>
      <c r="AD290" s="152"/>
      <c r="AE290" s="152"/>
      <c r="AF290" s="152"/>
      <c r="AG290" s="152" t="s">
        <v>544</v>
      </c>
      <c r="AH290" s="152"/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52"/>
      <c r="BB290" s="152"/>
      <c r="BC290" s="152"/>
      <c r="BD290" s="152"/>
      <c r="BE290" s="152"/>
      <c r="BF290" s="152"/>
      <c r="BG290" s="152"/>
      <c r="BH290" s="152"/>
    </row>
    <row r="291" spans="1:60" outlineLevel="1" x14ac:dyDescent="0.25">
      <c r="A291" s="159"/>
      <c r="B291" s="160"/>
      <c r="C291" s="265" t="s">
        <v>548</v>
      </c>
      <c r="D291" s="266"/>
      <c r="E291" s="266"/>
      <c r="F291" s="266"/>
      <c r="G291" s="266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52"/>
      <c r="Z291" s="152"/>
      <c r="AA291" s="152"/>
      <c r="AB291" s="152"/>
      <c r="AC291" s="152"/>
      <c r="AD291" s="152"/>
      <c r="AE291" s="152"/>
      <c r="AF291" s="152"/>
      <c r="AG291" s="152" t="s">
        <v>162</v>
      </c>
      <c r="AH291" s="152"/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outlineLevel="1" x14ac:dyDescent="0.25">
      <c r="A292" s="173">
        <v>124</v>
      </c>
      <c r="B292" s="174" t="s">
        <v>549</v>
      </c>
      <c r="C292" s="191" t="s">
        <v>550</v>
      </c>
      <c r="D292" s="175" t="s">
        <v>542</v>
      </c>
      <c r="E292" s="176">
        <v>1</v>
      </c>
      <c r="F292" s="177"/>
      <c r="G292" s="178">
        <f>ROUND(E292*F292,2)</f>
        <v>0</v>
      </c>
      <c r="H292" s="177"/>
      <c r="I292" s="178">
        <f>ROUND(E292*H292,2)</f>
        <v>0</v>
      </c>
      <c r="J292" s="177"/>
      <c r="K292" s="178">
        <f>ROUND(E292*J292,2)</f>
        <v>0</v>
      </c>
      <c r="L292" s="178">
        <v>21</v>
      </c>
      <c r="M292" s="178">
        <f>G292*(1+L292/100)</f>
        <v>0</v>
      </c>
      <c r="N292" s="178">
        <v>0</v>
      </c>
      <c r="O292" s="178">
        <f>ROUND(E292*N292,2)</f>
        <v>0</v>
      </c>
      <c r="P292" s="178">
        <v>0</v>
      </c>
      <c r="Q292" s="178">
        <f>ROUND(E292*P292,2)</f>
        <v>0</v>
      </c>
      <c r="R292" s="178"/>
      <c r="S292" s="178" t="s">
        <v>144</v>
      </c>
      <c r="T292" s="179" t="s">
        <v>145</v>
      </c>
      <c r="U292" s="162">
        <v>0</v>
      </c>
      <c r="V292" s="162">
        <f>ROUND(E292*U292,2)</f>
        <v>0</v>
      </c>
      <c r="W292" s="162"/>
      <c r="X292" s="162" t="s">
        <v>543</v>
      </c>
      <c r="Y292" s="152"/>
      <c r="Z292" s="152"/>
      <c r="AA292" s="152"/>
      <c r="AB292" s="152"/>
      <c r="AC292" s="152"/>
      <c r="AD292" s="152"/>
      <c r="AE292" s="152"/>
      <c r="AF292" s="152"/>
      <c r="AG292" s="152" t="s">
        <v>551</v>
      </c>
      <c r="AH292" s="152"/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outlineLevel="1" x14ac:dyDescent="0.25">
      <c r="A293" s="159"/>
      <c r="B293" s="160"/>
      <c r="C293" s="265" t="s">
        <v>552</v>
      </c>
      <c r="D293" s="266"/>
      <c r="E293" s="266"/>
      <c r="F293" s="266"/>
      <c r="G293" s="266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52"/>
      <c r="Z293" s="152"/>
      <c r="AA293" s="152"/>
      <c r="AB293" s="152"/>
      <c r="AC293" s="152"/>
      <c r="AD293" s="152"/>
      <c r="AE293" s="152"/>
      <c r="AF293" s="152"/>
      <c r="AG293" s="152" t="s">
        <v>162</v>
      </c>
      <c r="AH293" s="152"/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87" t="str">
        <f>C293</f>
        <v>Náklady zhotovitele, které vzniknou v souvislosti s povinnostmi zhotovitele při předání a převzetí díla.</v>
      </c>
      <c r="BB293" s="152"/>
      <c r="BC293" s="152"/>
      <c r="BD293" s="152"/>
      <c r="BE293" s="152"/>
      <c r="BF293" s="152"/>
      <c r="BG293" s="152"/>
      <c r="BH293" s="152"/>
    </row>
    <row r="294" spans="1:60" outlineLevel="1" x14ac:dyDescent="0.25">
      <c r="A294" s="180">
        <v>125</v>
      </c>
      <c r="B294" s="181" t="s">
        <v>553</v>
      </c>
      <c r="C294" s="193" t="s">
        <v>554</v>
      </c>
      <c r="D294" s="182" t="s">
        <v>240</v>
      </c>
      <c r="E294" s="183">
        <v>1</v>
      </c>
      <c r="F294" s="184"/>
      <c r="G294" s="185">
        <f>ROUND(E294*F294,2)</f>
        <v>0</v>
      </c>
      <c r="H294" s="184"/>
      <c r="I294" s="185">
        <f>ROUND(E294*H294,2)</f>
        <v>0</v>
      </c>
      <c r="J294" s="184"/>
      <c r="K294" s="185">
        <f>ROUND(E294*J294,2)</f>
        <v>0</v>
      </c>
      <c r="L294" s="185">
        <v>21</v>
      </c>
      <c r="M294" s="185">
        <f>G294*(1+L294/100)</f>
        <v>0</v>
      </c>
      <c r="N294" s="185">
        <v>0</v>
      </c>
      <c r="O294" s="185">
        <f>ROUND(E294*N294,2)</f>
        <v>0</v>
      </c>
      <c r="P294" s="185">
        <v>0</v>
      </c>
      <c r="Q294" s="185">
        <f>ROUND(E294*P294,2)</f>
        <v>0</v>
      </c>
      <c r="R294" s="185"/>
      <c r="S294" s="185" t="s">
        <v>241</v>
      </c>
      <c r="T294" s="186" t="s">
        <v>145</v>
      </c>
      <c r="U294" s="162">
        <v>0</v>
      </c>
      <c r="V294" s="162">
        <f>ROUND(E294*U294,2)</f>
        <v>0</v>
      </c>
      <c r="W294" s="162"/>
      <c r="X294" s="162" t="s">
        <v>543</v>
      </c>
      <c r="Y294" s="152"/>
      <c r="Z294" s="152"/>
      <c r="AA294" s="152"/>
      <c r="AB294" s="152"/>
      <c r="AC294" s="152"/>
      <c r="AD294" s="152"/>
      <c r="AE294" s="152"/>
      <c r="AF294" s="152"/>
      <c r="AG294" s="152" t="s">
        <v>555</v>
      </c>
      <c r="AH294" s="152"/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x14ac:dyDescent="0.25">
      <c r="A295" s="167" t="s">
        <v>138</v>
      </c>
      <c r="B295" s="168" t="s">
        <v>111</v>
      </c>
      <c r="C295" s="190" t="s">
        <v>28</v>
      </c>
      <c r="D295" s="169"/>
      <c r="E295" s="170"/>
      <c r="F295" s="171"/>
      <c r="G295" s="171">
        <f>SUMIF(AG296:AG299,"&lt;&gt;NOR",G296:G299)</f>
        <v>0</v>
      </c>
      <c r="H295" s="171"/>
      <c r="I295" s="171">
        <f>SUM(I296:I299)</f>
        <v>0</v>
      </c>
      <c r="J295" s="171"/>
      <c r="K295" s="171">
        <f>SUM(K296:K299)</f>
        <v>0</v>
      </c>
      <c r="L295" s="171"/>
      <c r="M295" s="171">
        <f>SUM(M296:M299)</f>
        <v>0</v>
      </c>
      <c r="N295" s="171"/>
      <c r="O295" s="171">
        <f>SUM(O296:O299)</f>
        <v>0</v>
      </c>
      <c r="P295" s="171"/>
      <c r="Q295" s="171">
        <f>SUM(Q296:Q299)</f>
        <v>0</v>
      </c>
      <c r="R295" s="171"/>
      <c r="S295" s="171"/>
      <c r="T295" s="172"/>
      <c r="U295" s="166"/>
      <c r="V295" s="166">
        <f>SUM(V296:V299)</f>
        <v>0</v>
      </c>
      <c r="W295" s="166"/>
      <c r="X295" s="166"/>
      <c r="AG295" t="s">
        <v>139</v>
      </c>
    </row>
    <row r="296" spans="1:60" outlineLevel="1" x14ac:dyDescent="0.25">
      <c r="A296" s="173">
        <v>126</v>
      </c>
      <c r="B296" s="174" t="s">
        <v>556</v>
      </c>
      <c r="C296" s="191" t="s">
        <v>557</v>
      </c>
      <c r="D296" s="175" t="s">
        <v>542</v>
      </c>
      <c r="E296" s="176">
        <v>1</v>
      </c>
      <c r="F296" s="177"/>
      <c r="G296" s="178">
        <f>ROUND(E296*F296,2)</f>
        <v>0</v>
      </c>
      <c r="H296" s="177"/>
      <c r="I296" s="178">
        <f>ROUND(E296*H296,2)</f>
        <v>0</v>
      </c>
      <c r="J296" s="177"/>
      <c r="K296" s="178">
        <f>ROUND(E296*J296,2)</f>
        <v>0</v>
      </c>
      <c r="L296" s="178">
        <v>21</v>
      </c>
      <c r="M296" s="178">
        <f>G296*(1+L296/100)</f>
        <v>0</v>
      </c>
      <c r="N296" s="178">
        <v>0</v>
      </c>
      <c r="O296" s="178">
        <f>ROUND(E296*N296,2)</f>
        <v>0</v>
      </c>
      <c r="P296" s="178">
        <v>0</v>
      </c>
      <c r="Q296" s="178">
        <f>ROUND(E296*P296,2)</f>
        <v>0</v>
      </c>
      <c r="R296" s="178"/>
      <c r="S296" s="178" t="s">
        <v>144</v>
      </c>
      <c r="T296" s="179" t="s">
        <v>145</v>
      </c>
      <c r="U296" s="162">
        <v>0</v>
      </c>
      <c r="V296" s="162">
        <f>ROUND(E296*U296,2)</f>
        <v>0</v>
      </c>
      <c r="W296" s="162"/>
      <c r="X296" s="162" t="s">
        <v>543</v>
      </c>
      <c r="Y296" s="152"/>
      <c r="Z296" s="152"/>
      <c r="AA296" s="152"/>
      <c r="AB296" s="152"/>
      <c r="AC296" s="152"/>
      <c r="AD296" s="152"/>
      <c r="AE296" s="152"/>
      <c r="AF296" s="152"/>
      <c r="AG296" s="152" t="s">
        <v>551</v>
      </c>
      <c r="AH296" s="152"/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  <c r="AY296" s="152"/>
      <c r="AZ296" s="152"/>
      <c r="BA296" s="152"/>
      <c r="BB296" s="152"/>
      <c r="BC296" s="152"/>
      <c r="BD296" s="152"/>
      <c r="BE296" s="152"/>
      <c r="BF296" s="152"/>
      <c r="BG296" s="152"/>
      <c r="BH296" s="152"/>
    </row>
    <row r="297" spans="1:60" outlineLevel="1" x14ac:dyDescent="0.25">
      <c r="A297" s="159"/>
      <c r="B297" s="160"/>
      <c r="C297" s="265" t="s">
        <v>558</v>
      </c>
      <c r="D297" s="266"/>
      <c r="E297" s="266"/>
      <c r="F297" s="266"/>
      <c r="G297" s="266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52"/>
      <c r="Z297" s="152"/>
      <c r="AA297" s="152"/>
      <c r="AB297" s="152"/>
      <c r="AC297" s="152"/>
      <c r="AD297" s="152"/>
      <c r="AE297" s="152"/>
      <c r="AF297" s="152"/>
      <c r="AG297" s="152" t="s">
        <v>162</v>
      </c>
      <c r="AH297" s="152"/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  <c r="AY297" s="152"/>
      <c r="AZ297" s="152"/>
      <c r="BA297" s="152"/>
      <c r="BB297" s="152"/>
      <c r="BC297" s="152"/>
      <c r="BD297" s="152"/>
      <c r="BE297" s="152"/>
      <c r="BF297" s="152"/>
      <c r="BG297" s="152"/>
      <c r="BH297" s="152"/>
    </row>
    <row r="298" spans="1:60" outlineLevel="1" x14ac:dyDescent="0.25">
      <c r="A298" s="173">
        <v>127</v>
      </c>
      <c r="B298" s="174" t="s">
        <v>559</v>
      </c>
      <c r="C298" s="191" t="s">
        <v>560</v>
      </c>
      <c r="D298" s="175" t="s">
        <v>542</v>
      </c>
      <c r="E298" s="176">
        <v>1</v>
      </c>
      <c r="F298" s="177"/>
      <c r="G298" s="178">
        <f>ROUND(E298*F298,2)</f>
        <v>0</v>
      </c>
      <c r="H298" s="177"/>
      <c r="I298" s="178">
        <f>ROUND(E298*H298,2)</f>
        <v>0</v>
      </c>
      <c r="J298" s="177"/>
      <c r="K298" s="178">
        <f>ROUND(E298*J298,2)</f>
        <v>0</v>
      </c>
      <c r="L298" s="178">
        <v>21</v>
      </c>
      <c r="M298" s="178">
        <f>G298*(1+L298/100)</f>
        <v>0</v>
      </c>
      <c r="N298" s="178">
        <v>0</v>
      </c>
      <c r="O298" s="178">
        <f>ROUND(E298*N298,2)</f>
        <v>0</v>
      </c>
      <c r="P298" s="178">
        <v>0</v>
      </c>
      <c r="Q298" s="178">
        <f>ROUND(E298*P298,2)</f>
        <v>0</v>
      </c>
      <c r="R298" s="178"/>
      <c r="S298" s="178" t="s">
        <v>144</v>
      </c>
      <c r="T298" s="179" t="s">
        <v>145</v>
      </c>
      <c r="U298" s="162">
        <v>0</v>
      </c>
      <c r="V298" s="162">
        <f>ROUND(E298*U298,2)</f>
        <v>0</v>
      </c>
      <c r="W298" s="162"/>
      <c r="X298" s="162" t="s">
        <v>543</v>
      </c>
      <c r="Y298" s="152"/>
      <c r="Z298" s="152"/>
      <c r="AA298" s="152"/>
      <c r="AB298" s="152"/>
      <c r="AC298" s="152"/>
      <c r="AD298" s="152"/>
      <c r="AE298" s="152"/>
      <c r="AF298" s="152"/>
      <c r="AG298" s="152" t="s">
        <v>551</v>
      </c>
      <c r="AH298" s="152"/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  <c r="AY298" s="152"/>
      <c r="AZ298" s="152"/>
      <c r="BA298" s="152"/>
      <c r="BB298" s="152"/>
      <c r="BC298" s="152"/>
      <c r="BD298" s="152"/>
      <c r="BE298" s="152"/>
      <c r="BF298" s="152"/>
      <c r="BG298" s="152"/>
      <c r="BH298" s="152"/>
    </row>
    <row r="299" spans="1:60" outlineLevel="1" x14ac:dyDescent="0.25">
      <c r="A299" s="159"/>
      <c r="B299" s="160"/>
      <c r="C299" s="265" t="s">
        <v>561</v>
      </c>
      <c r="D299" s="266"/>
      <c r="E299" s="266"/>
      <c r="F299" s="266"/>
      <c r="G299" s="266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52"/>
      <c r="Z299" s="152"/>
      <c r="AA299" s="152"/>
      <c r="AB299" s="152"/>
      <c r="AC299" s="152"/>
      <c r="AD299" s="152"/>
      <c r="AE299" s="152"/>
      <c r="AF299" s="152"/>
      <c r="AG299" s="152" t="s">
        <v>162</v>
      </c>
      <c r="AH299" s="152"/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  <c r="AY299" s="152"/>
      <c r="AZ299" s="152"/>
      <c r="BA299" s="187" t="str">
        <f>C299</f>
        <v>Náklady na vyhotovení dokumentace skutečného provedení stavby a její předání objednateli v požadované formě a požadovaném počtu.</v>
      </c>
      <c r="BB299" s="152"/>
      <c r="BC299" s="152"/>
      <c r="BD299" s="152"/>
      <c r="BE299" s="152"/>
      <c r="BF299" s="152"/>
      <c r="BG299" s="152"/>
      <c r="BH299" s="152"/>
    </row>
    <row r="300" spans="1:60" x14ac:dyDescent="0.25">
      <c r="A300" s="3"/>
      <c r="B300" s="4"/>
      <c r="C300" s="195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AE300">
        <v>15</v>
      </c>
      <c r="AF300">
        <v>21</v>
      </c>
      <c r="AG300" t="s">
        <v>125</v>
      </c>
    </row>
    <row r="301" spans="1:60" x14ac:dyDescent="0.25">
      <c r="A301" s="155"/>
      <c r="B301" s="156" t="s">
        <v>29</v>
      </c>
      <c r="C301" s="196"/>
      <c r="D301" s="157"/>
      <c r="E301" s="158"/>
      <c r="F301" s="158"/>
      <c r="G301" s="189">
        <f>G8+G39+G70+G87+G109+G117+G139+G157+G163+G165+G175+G178+G188+G199+G207+G211+G213+G216+G221+G244+G253+G256+G261+G264+G266+G277+G279+G287+G295</f>
        <v>0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AE301">
        <f>SUMIF(L7:L299,AE300,G7:G299)</f>
        <v>0</v>
      </c>
      <c r="AF301">
        <f>SUMIF(L7:L299,AF300,G7:G299)</f>
        <v>0</v>
      </c>
      <c r="AG301" t="s">
        <v>562</v>
      </c>
    </row>
    <row r="302" spans="1:60" x14ac:dyDescent="0.25">
      <c r="C302" s="197"/>
      <c r="D302" s="10"/>
      <c r="AG302" t="s">
        <v>564</v>
      </c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oB0T8l3wq1D4Okp/ycgKVw8ITXNgdJy+7/fpI0Y1OY04PzIO7Niv8FOGOLfsRzbSiv75bPoeD2y+9vkq7+59g==" saltValue="LzDwGVH8iVHPFfXlcJt1xQ==" spinCount="100000" sheet="1"/>
  <mergeCells count="76">
    <mergeCell ref="C291:G291"/>
    <mergeCell ref="C293:G293"/>
    <mergeCell ref="C297:G297"/>
    <mergeCell ref="C299:G299"/>
    <mergeCell ref="C252:G252"/>
    <mergeCell ref="C258:G258"/>
    <mergeCell ref="C270:G270"/>
    <mergeCell ref="C281:G281"/>
    <mergeCell ref="C283:G283"/>
    <mergeCell ref="C289:G289"/>
    <mergeCell ref="C243:G243"/>
    <mergeCell ref="C201:G201"/>
    <mergeCell ref="C202:G202"/>
    <mergeCell ref="C206:G206"/>
    <mergeCell ref="C210:G210"/>
    <mergeCell ref="C215:G215"/>
    <mergeCell ref="C220:G220"/>
    <mergeCell ref="C223:G223"/>
    <mergeCell ref="C225:G225"/>
    <mergeCell ref="C228:G228"/>
    <mergeCell ref="C230:G230"/>
    <mergeCell ref="C231:G231"/>
    <mergeCell ref="C198:G198"/>
    <mergeCell ref="C149:G149"/>
    <mergeCell ref="C155:G155"/>
    <mergeCell ref="C160:G160"/>
    <mergeCell ref="C167:G167"/>
    <mergeCell ref="C170:G170"/>
    <mergeCell ref="C173:G173"/>
    <mergeCell ref="C177:G177"/>
    <mergeCell ref="C184:G184"/>
    <mergeCell ref="C187:G187"/>
    <mergeCell ref="C190:G190"/>
    <mergeCell ref="C191:G191"/>
    <mergeCell ref="C146:G146"/>
    <mergeCell ref="C94:G94"/>
    <mergeCell ref="C103:G103"/>
    <mergeCell ref="C105:G105"/>
    <mergeCell ref="C114:G114"/>
    <mergeCell ref="C119:G119"/>
    <mergeCell ref="C120:G120"/>
    <mergeCell ref="C125:G125"/>
    <mergeCell ref="C129:G129"/>
    <mergeCell ref="C131:G131"/>
    <mergeCell ref="C141:G141"/>
    <mergeCell ref="C144:G144"/>
    <mergeCell ref="C91:G91"/>
    <mergeCell ref="C51:G51"/>
    <mergeCell ref="C54:G54"/>
    <mergeCell ref="C55:G55"/>
    <mergeCell ref="C57:G57"/>
    <mergeCell ref="C60:G60"/>
    <mergeCell ref="C63:G63"/>
    <mergeCell ref="C75:G75"/>
    <mergeCell ref="C78:G78"/>
    <mergeCell ref="C81:G81"/>
    <mergeCell ref="C83:G83"/>
    <mergeCell ref="C85:G85"/>
    <mergeCell ref="C48:G48"/>
    <mergeCell ref="C16:G16"/>
    <mergeCell ref="C17:G17"/>
    <mergeCell ref="C19:G19"/>
    <mergeCell ref="C22:G22"/>
    <mergeCell ref="C26:G26"/>
    <mergeCell ref="C28:G28"/>
    <mergeCell ref="C31:G31"/>
    <mergeCell ref="C32:G32"/>
    <mergeCell ref="C35:G35"/>
    <mergeCell ref="C41:G41"/>
    <mergeCell ref="C44:G44"/>
    <mergeCell ref="C13:G13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Kubík</dc:creator>
  <cp:lastModifiedBy>Kamila Ambrožová</cp:lastModifiedBy>
  <cp:lastPrinted>2022-11-03T11:39:50Z</cp:lastPrinted>
  <dcterms:created xsi:type="dcterms:W3CDTF">2009-04-08T07:15:50Z</dcterms:created>
  <dcterms:modified xsi:type="dcterms:W3CDTF">2022-11-03T11:39:51Z</dcterms:modified>
</cp:coreProperties>
</file>